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Mesto Medzev/Modernizácia a debarierizácia ZŠ/Prilohy/"/>
    </mc:Choice>
  </mc:AlternateContent>
  <xr:revisionPtr revIDLastSave="3" documentId="11_D36026E147F1901124240E29BDAF8D29129DC87E" xr6:coauthVersionLast="47" xr6:coauthVersionMax="47" xr10:uidLastSave="{AB1F6A24-30BF-4E8D-B525-695963D7B17C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22" i="1" l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E598" i="1"/>
  <c r="H598" i="1" s="1"/>
  <c r="E597" i="1" s="1"/>
  <c r="H597" i="1" s="1"/>
  <c r="H596" i="1"/>
  <c r="H595" i="1"/>
  <c r="E594" i="1"/>
  <c r="H594" i="1" s="1"/>
  <c r="H593" i="1"/>
  <c r="H592" i="1"/>
  <c r="H591" i="1"/>
  <c r="H590" i="1"/>
  <c r="H589" i="1"/>
  <c r="E588" i="1"/>
  <c r="H588" i="1" s="1"/>
  <c r="E587" i="1" s="1"/>
  <c r="H587" i="1" s="1"/>
  <c r="H586" i="1"/>
  <c r="E585" i="1"/>
  <c r="H585" i="1" s="1"/>
  <c r="H584" i="1"/>
  <c r="E583" i="1"/>
  <c r="H583" i="1" s="1"/>
  <c r="H582" i="1"/>
  <c r="H581" i="1"/>
  <c r="H580" i="1"/>
  <c r="H579" i="1"/>
  <c r="H578" i="1"/>
  <c r="E577" i="1"/>
  <c r="H577" i="1" s="1"/>
  <c r="H576" i="1"/>
  <c r="H575" i="1"/>
  <c r="H574" i="1"/>
  <c r="E573" i="1"/>
  <c r="H573" i="1" s="1"/>
  <c r="H572" i="1"/>
  <c r="H571" i="1"/>
  <c r="E570" i="1" s="1"/>
  <c r="H570" i="1" s="1"/>
  <c r="H569" i="1"/>
  <c r="H568" i="1"/>
  <c r="H567" i="1"/>
  <c r="E566" i="1"/>
  <c r="H566" i="1" s="1"/>
  <c r="H565" i="1"/>
  <c r="H564" i="1"/>
  <c r="H563" i="1"/>
  <c r="H562" i="1"/>
  <c r="H561" i="1"/>
  <c r="E560" i="1"/>
  <c r="H560" i="1" s="1"/>
  <c r="H559" i="1"/>
  <c r="H558" i="1"/>
  <c r="H557" i="1"/>
  <c r="H556" i="1"/>
  <c r="H555" i="1"/>
  <c r="H554" i="1"/>
  <c r="H553" i="1"/>
  <c r="H552" i="1"/>
  <c r="H551" i="1"/>
  <c r="E550" i="1"/>
  <c r="H550" i="1" s="1"/>
  <c r="H549" i="1"/>
  <c r="H548" i="1"/>
  <c r="H547" i="1"/>
  <c r="H546" i="1"/>
  <c r="H545" i="1"/>
  <c r="H544" i="1"/>
  <c r="H543" i="1"/>
  <c r="H542" i="1"/>
  <c r="E541" i="1" s="1"/>
  <c r="H541" i="1" s="1"/>
  <c r="H540" i="1"/>
  <c r="H539" i="1"/>
  <c r="H538" i="1"/>
  <c r="H537" i="1"/>
  <c r="H536" i="1"/>
  <c r="H535" i="1"/>
  <c r="H534" i="1"/>
  <c r="H533" i="1"/>
  <c r="H532" i="1"/>
  <c r="H531" i="1"/>
  <c r="H530" i="1"/>
  <c r="H529" i="1"/>
  <c r="E528" i="1" s="1"/>
  <c r="H528" i="1" s="1"/>
  <c r="H527" i="1"/>
  <c r="H526" i="1"/>
  <c r="H525" i="1"/>
  <c r="H524" i="1"/>
  <c r="H523" i="1"/>
  <c r="H522" i="1"/>
  <c r="H521" i="1"/>
  <c r="H520" i="1"/>
  <c r="H519" i="1"/>
  <c r="E518" i="1" s="1"/>
  <c r="H518" i="1" s="1"/>
  <c r="E517" i="1" s="1"/>
  <c r="H517" i="1" s="1"/>
  <c r="H516" i="1"/>
  <c r="E515" i="1" s="1"/>
  <c r="H515" i="1" s="1"/>
  <c r="H514" i="1"/>
  <c r="H513" i="1"/>
  <c r="H512" i="1"/>
  <c r="H511" i="1"/>
  <c r="H510" i="1"/>
  <c r="H509" i="1"/>
  <c r="H508" i="1"/>
  <c r="H507" i="1"/>
  <c r="E506" i="1"/>
  <c r="H506" i="1" s="1"/>
  <c r="H505" i="1"/>
  <c r="E504" i="1" s="1"/>
  <c r="H504" i="1" s="1"/>
  <c r="H503" i="1"/>
  <c r="H502" i="1"/>
  <c r="H501" i="1"/>
  <c r="H500" i="1"/>
  <c r="H499" i="1"/>
  <c r="E498" i="1"/>
  <c r="H498" i="1" s="1"/>
  <c r="H497" i="1"/>
  <c r="H496" i="1"/>
  <c r="H495" i="1"/>
  <c r="H494" i="1"/>
  <c r="E493" i="1"/>
  <c r="H493" i="1" s="1"/>
  <c r="H492" i="1"/>
  <c r="H491" i="1"/>
  <c r="H490" i="1"/>
  <c r="H489" i="1"/>
  <c r="H488" i="1"/>
  <c r="H487" i="1"/>
  <c r="E486" i="1" s="1"/>
  <c r="H486" i="1" s="1"/>
  <c r="H485" i="1"/>
  <c r="E484" i="1"/>
  <c r="H484" i="1" s="1"/>
  <c r="H483" i="1"/>
  <c r="H482" i="1"/>
  <c r="H481" i="1"/>
  <c r="H480" i="1"/>
  <c r="H479" i="1"/>
  <c r="H478" i="1"/>
  <c r="H477" i="1"/>
  <c r="H476" i="1"/>
  <c r="H475" i="1"/>
  <c r="H474" i="1"/>
  <c r="E473" i="1" s="1"/>
  <c r="H473" i="1" s="1"/>
  <c r="H472" i="1"/>
  <c r="H471" i="1"/>
  <c r="H470" i="1"/>
  <c r="H469" i="1"/>
  <c r="H468" i="1"/>
  <c r="H467" i="1"/>
  <c r="H466" i="1"/>
  <c r="E465" i="1" s="1"/>
  <c r="H465" i="1" s="1"/>
  <c r="H462" i="1"/>
  <c r="E461" i="1" s="1"/>
  <c r="H461" i="1" s="1"/>
  <c r="H460" i="1"/>
  <c r="H459" i="1"/>
  <c r="E458" i="1"/>
  <c r="H458" i="1" s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E444" i="1"/>
  <c r="H444" i="1" s="1"/>
  <c r="H443" i="1"/>
  <c r="H442" i="1"/>
  <c r="H441" i="1"/>
  <c r="H440" i="1"/>
  <c r="H439" i="1"/>
  <c r="H438" i="1"/>
  <c r="H437" i="1"/>
  <c r="H436" i="1"/>
  <c r="E435" i="1"/>
  <c r="H435" i="1" s="1"/>
  <c r="H434" i="1"/>
  <c r="H433" i="1"/>
  <c r="H432" i="1"/>
  <c r="H431" i="1"/>
  <c r="H430" i="1"/>
  <c r="H429" i="1"/>
  <c r="H428" i="1"/>
  <c r="H427" i="1"/>
  <c r="H426" i="1"/>
  <c r="H425" i="1"/>
  <c r="H424" i="1"/>
  <c r="E423" i="1"/>
  <c r="H423" i="1" s="1"/>
  <c r="H422" i="1"/>
  <c r="H421" i="1"/>
  <c r="H420" i="1"/>
  <c r="E419" i="1" s="1"/>
  <c r="H419" i="1" s="1"/>
  <c r="E418" i="1" s="1"/>
  <c r="H418" i="1" s="1"/>
  <c r="H417" i="1"/>
  <c r="H416" i="1"/>
  <c r="H415" i="1"/>
  <c r="H414" i="1"/>
  <c r="H413" i="1"/>
  <c r="H412" i="1"/>
  <c r="H411" i="1"/>
  <c r="H410" i="1"/>
  <c r="H409" i="1"/>
  <c r="E408" i="1" s="1"/>
  <c r="H408" i="1" s="1"/>
  <c r="E407" i="1" s="1"/>
  <c r="H407" i="1" s="1"/>
  <c r="E406" i="1" s="1"/>
  <c r="H406" i="1" s="1"/>
  <c r="H405" i="1"/>
  <c r="E404" i="1" s="1"/>
  <c r="H404" i="1" s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E381" i="1"/>
  <c r="H381" i="1" s="1"/>
  <c r="E380" i="1" s="1"/>
  <c r="H380" i="1" s="1"/>
  <c r="H379" i="1"/>
  <c r="H378" i="1"/>
  <c r="E377" i="1"/>
  <c r="H377" i="1" s="1"/>
  <c r="E376" i="1" s="1"/>
  <c r="H376" i="1" s="1"/>
  <c r="E375" i="1" s="1"/>
  <c r="H375" i="1" s="1"/>
  <c r="H374" i="1"/>
  <c r="E373" i="1" s="1"/>
  <c r="H373" i="1" s="1"/>
  <c r="E372" i="1" s="1"/>
  <c r="H372" i="1" s="1"/>
  <c r="H371" i="1"/>
  <c r="H370" i="1"/>
  <c r="H369" i="1"/>
  <c r="H368" i="1"/>
  <c r="H367" i="1"/>
  <c r="E366" i="1" s="1"/>
  <c r="H366" i="1" s="1"/>
  <c r="H365" i="1"/>
  <c r="E364" i="1" s="1"/>
  <c r="H364" i="1" s="1"/>
  <c r="H363" i="1"/>
  <c r="H362" i="1"/>
  <c r="H361" i="1"/>
  <c r="H360" i="1"/>
  <c r="H359" i="1"/>
  <c r="H358" i="1"/>
  <c r="E357" i="1" s="1"/>
  <c r="H357" i="1" s="1"/>
  <c r="H356" i="1"/>
  <c r="H355" i="1"/>
  <c r="E354" i="1" s="1"/>
  <c r="H354" i="1" s="1"/>
  <c r="H353" i="1"/>
  <c r="H352" i="1"/>
  <c r="H351" i="1"/>
  <c r="E350" i="1" s="1"/>
  <c r="H350" i="1" s="1"/>
  <c r="H349" i="1"/>
  <c r="H348" i="1"/>
  <c r="H347" i="1"/>
  <c r="H346" i="1"/>
  <c r="E345" i="1"/>
  <c r="H345" i="1" s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E331" i="1" s="1"/>
  <c r="H331" i="1" s="1"/>
  <c r="H330" i="1"/>
  <c r="H329" i="1"/>
  <c r="E328" i="1" s="1"/>
  <c r="H328" i="1" s="1"/>
  <c r="H327" i="1"/>
  <c r="H326" i="1"/>
  <c r="H325" i="1"/>
  <c r="H324" i="1"/>
  <c r="H323" i="1"/>
  <c r="H322" i="1"/>
  <c r="E321" i="1" s="1"/>
  <c r="H321" i="1" s="1"/>
  <c r="H320" i="1"/>
  <c r="H319" i="1"/>
  <c r="H318" i="1"/>
  <c r="E317" i="1"/>
  <c r="H317" i="1" s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E303" i="1" s="1"/>
  <c r="H303" i="1" s="1"/>
  <c r="H302" i="1"/>
  <c r="H301" i="1"/>
  <c r="H300" i="1"/>
  <c r="H299" i="1"/>
  <c r="H298" i="1"/>
  <c r="H297" i="1"/>
  <c r="H296" i="1"/>
  <c r="H295" i="1"/>
  <c r="H294" i="1"/>
  <c r="E293" i="1"/>
  <c r="H293" i="1" s="1"/>
  <c r="H292" i="1"/>
  <c r="H291" i="1"/>
  <c r="H290" i="1"/>
  <c r="E286" i="1" s="1"/>
  <c r="H286" i="1" s="1"/>
  <c r="H289" i="1"/>
  <c r="H288" i="1"/>
  <c r="H287" i="1"/>
  <c r="H285" i="1"/>
  <c r="H284" i="1"/>
  <c r="H283" i="1"/>
  <c r="H282" i="1"/>
  <c r="H281" i="1"/>
  <c r="H280" i="1"/>
  <c r="H279" i="1"/>
  <c r="H278" i="1"/>
  <c r="H277" i="1"/>
  <c r="E276" i="1" s="1"/>
  <c r="H276" i="1" s="1"/>
  <c r="E275" i="1" s="1"/>
  <c r="H275" i="1" s="1"/>
  <c r="H274" i="1"/>
  <c r="E273" i="1" s="1"/>
  <c r="H273" i="1" s="1"/>
  <c r="H272" i="1"/>
  <c r="H271" i="1"/>
  <c r="H270" i="1"/>
  <c r="H269" i="1"/>
  <c r="H268" i="1"/>
  <c r="H267" i="1"/>
  <c r="H266" i="1"/>
  <c r="E265" i="1"/>
  <c r="H265" i="1" s="1"/>
  <c r="H264" i="1"/>
  <c r="H263" i="1"/>
  <c r="H262" i="1"/>
  <c r="H261" i="1"/>
  <c r="H260" i="1"/>
  <c r="H259" i="1"/>
  <c r="H258" i="1"/>
  <c r="E247" i="1" s="1"/>
  <c r="H247" i="1" s="1"/>
  <c r="H257" i="1"/>
  <c r="H256" i="1"/>
  <c r="H255" i="1"/>
  <c r="H254" i="1"/>
  <c r="H253" i="1"/>
  <c r="H252" i="1"/>
  <c r="H251" i="1"/>
  <c r="H250" i="1"/>
  <c r="H249" i="1"/>
  <c r="H248" i="1"/>
  <c r="H246" i="1"/>
  <c r="H245" i="1"/>
  <c r="H244" i="1"/>
  <c r="H243" i="1"/>
  <c r="H242" i="1"/>
  <c r="H241" i="1"/>
  <c r="H240" i="1"/>
  <c r="H239" i="1"/>
  <c r="H238" i="1"/>
  <c r="H237" i="1"/>
  <c r="H236" i="1"/>
  <c r="E235" i="1"/>
  <c r="H235" i="1" s="1"/>
  <c r="H234" i="1"/>
  <c r="H233" i="1"/>
  <c r="H232" i="1"/>
  <c r="H231" i="1"/>
  <c r="H230" i="1"/>
  <c r="H229" i="1"/>
  <c r="H228" i="1"/>
  <c r="H227" i="1"/>
  <c r="H226" i="1"/>
  <c r="E225" i="1"/>
  <c r="H225" i="1" s="1"/>
  <c r="H224" i="1"/>
  <c r="H223" i="1"/>
  <c r="H222" i="1"/>
  <c r="H221" i="1"/>
  <c r="H220" i="1"/>
  <c r="H219" i="1"/>
  <c r="H218" i="1"/>
  <c r="H217" i="1"/>
  <c r="H216" i="1"/>
  <c r="H215" i="1"/>
  <c r="E214" i="1"/>
  <c r="H214" i="1" s="1"/>
  <c r="H213" i="1"/>
  <c r="E212" i="1"/>
  <c r="H212" i="1" s="1"/>
  <c r="E211" i="1" s="1"/>
  <c r="H211" i="1" s="1"/>
  <c r="E210" i="1" s="1"/>
  <c r="H210" i="1" s="1"/>
  <c r="H209" i="1"/>
  <c r="E208" i="1"/>
  <c r="H208" i="1" s="1"/>
  <c r="H207" i="1"/>
  <c r="H206" i="1"/>
  <c r="E205" i="1" s="1"/>
  <c r="H205" i="1" s="1"/>
  <c r="H204" i="1"/>
  <c r="H203" i="1"/>
  <c r="E202" i="1"/>
  <c r="H202" i="1" s="1"/>
  <c r="H201" i="1"/>
  <c r="E200" i="1"/>
  <c r="H200" i="1" s="1"/>
  <c r="E199" i="1" s="1"/>
  <c r="H199" i="1" s="1"/>
  <c r="H198" i="1"/>
  <c r="E197" i="1"/>
  <c r="H197" i="1" s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E178" i="1"/>
  <c r="H178" i="1" s="1"/>
  <c r="H177" i="1"/>
  <c r="E176" i="1"/>
  <c r="H176" i="1" s="1"/>
  <c r="H175" i="1"/>
  <c r="E174" i="1"/>
  <c r="H174" i="1" s="1"/>
  <c r="E173" i="1" s="1"/>
  <c r="H173" i="1" s="1"/>
  <c r="E172" i="1" s="1"/>
  <c r="H172" i="1" s="1"/>
  <c r="E171" i="1" s="1"/>
  <c r="H171" i="1" s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E157" i="1"/>
  <c r="H157" i="1" s="1"/>
  <c r="E156" i="1" s="1"/>
  <c r="H156" i="1" s="1"/>
  <c r="H155" i="1"/>
  <c r="E153" i="1" s="1"/>
  <c r="H153" i="1" s="1"/>
  <c r="H154" i="1"/>
  <c r="H152" i="1"/>
  <c r="H151" i="1"/>
  <c r="E150" i="1"/>
  <c r="H150" i="1" s="1"/>
  <c r="H149" i="1"/>
  <c r="E148" i="1"/>
  <c r="H148" i="1" s="1"/>
  <c r="E147" i="1" s="1"/>
  <c r="H147" i="1" s="1"/>
  <c r="H146" i="1"/>
  <c r="H145" i="1"/>
  <c r="H144" i="1"/>
  <c r="H143" i="1"/>
  <c r="H142" i="1"/>
  <c r="E141" i="1"/>
  <c r="H141" i="1" s="1"/>
  <c r="H140" i="1"/>
  <c r="H139" i="1"/>
  <c r="H138" i="1"/>
  <c r="E137" i="1"/>
  <c r="H137" i="1" s="1"/>
  <c r="H136" i="1"/>
  <c r="H135" i="1"/>
  <c r="E134" i="1"/>
  <c r="H134" i="1" s="1"/>
  <c r="E133" i="1" s="1"/>
  <c r="H133" i="1" s="1"/>
  <c r="H132" i="1"/>
  <c r="H131" i="1"/>
  <c r="H130" i="1"/>
  <c r="E129" i="1" s="1"/>
  <c r="H129" i="1" s="1"/>
  <c r="H128" i="1"/>
  <c r="E127" i="1" s="1"/>
  <c r="H127" i="1" s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E97" i="1" s="1"/>
  <c r="H97" i="1" s="1"/>
  <c r="H104" i="1"/>
  <c r="H103" i="1"/>
  <c r="H102" i="1"/>
  <c r="H101" i="1"/>
  <c r="H100" i="1"/>
  <c r="H99" i="1"/>
  <c r="H98" i="1"/>
  <c r="H96" i="1"/>
  <c r="H95" i="1"/>
  <c r="H94" i="1"/>
  <c r="H93" i="1"/>
  <c r="H92" i="1"/>
  <c r="H91" i="1"/>
  <c r="E90" i="1"/>
  <c r="H90" i="1" s="1"/>
  <c r="H89" i="1"/>
  <c r="H88" i="1"/>
  <c r="H87" i="1"/>
  <c r="H86" i="1"/>
  <c r="H85" i="1"/>
  <c r="H84" i="1"/>
  <c r="H83" i="1"/>
  <c r="H82" i="1"/>
  <c r="H81" i="1"/>
  <c r="E80" i="1"/>
  <c r="H80" i="1" s="1"/>
  <c r="H79" i="1"/>
  <c r="E78" i="1"/>
  <c r="H78" i="1" s="1"/>
  <c r="H77" i="1"/>
  <c r="H76" i="1"/>
  <c r="H75" i="1"/>
  <c r="H74" i="1"/>
  <c r="E73" i="1"/>
  <c r="H73" i="1" s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E51" i="1"/>
  <c r="H51" i="1" s="1"/>
  <c r="H48" i="1"/>
  <c r="E47" i="1" s="1"/>
  <c r="H47" i="1" s="1"/>
  <c r="H46" i="1"/>
  <c r="H45" i="1"/>
  <c r="H44" i="1"/>
  <c r="E43" i="1" s="1"/>
  <c r="H43" i="1" s="1"/>
  <c r="H42" i="1"/>
  <c r="E41" i="1"/>
  <c r="H41" i="1" s="1"/>
  <c r="H40" i="1"/>
  <c r="H39" i="1"/>
  <c r="H38" i="1"/>
  <c r="H37" i="1"/>
  <c r="E36" i="1" s="1"/>
  <c r="H36" i="1" s="1"/>
  <c r="H35" i="1"/>
  <c r="H34" i="1"/>
  <c r="H33" i="1"/>
  <c r="E32" i="1"/>
  <c r="H32" i="1" s="1"/>
  <c r="H31" i="1"/>
  <c r="H30" i="1"/>
  <c r="H29" i="1"/>
  <c r="H28" i="1"/>
  <c r="H27" i="1"/>
  <c r="H26" i="1"/>
  <c r="H25" i="1"/>
  <c r="E24" i="1"/>
  <c r="H24" i="1" s="1"/>
  <c r="H23" i="1"/>
  <c r="H22" i="1"/>
  <c r="H21" i="1"/>
  <c r="E20" i="1"/>
  <c r="H20" i="1" s="1"/>
  <c r="H19" i="1"/>
  <c r="H18" i="1"/>
  <c r="H17" i="1"/>
  <c r="H16" i="1"/>
  <c r="H15" i="1"/>
  <c r="H14" i="1"/>
  <c r="H13" i="1"/>
  <c r="H12" i="1"/>
  <c r="H11" i="1"/>
  <c r="H10" i="1"/>
  <c r="H9" i="1"/>
  <c r="E8" i="1"/>
  <c r="H8" i="1" s="1"/>
  <c r="E7" i="1" s="1"/>
  <c r="H7" i="1" s="1"/>
  <c r="E6" i="1" s="1"/>
  <c r="H6" i="1" s="1"/>
  <c r="H3" i="1"/>
  <c r="E50" i="1" l="1"/>
  <c r="H50" i="1" s="1"/>
  <c r="E49" i="1" s="1"/>
  <c r="H49" i="1" s="1"/>
  <c r="E5" i="1" s="1"/>
  <c r="H5" i="1" s="1"/>
  <c r="E4" i="1" s="1"/>
  <c r="H4" i="1" s="1"/>
  <c r="E464" i="1"/>
  <c r="H464" i="1" s="1"/>
  <c r="E463" i="1" s="1"/>
  <c r="H463" i="1" s="1"/>
</calcChain>
</file>

<file path=xl/sharedStrings.xml><?xml version="1.0" encoding="utf-8"?>
<sst xmlns="http://schemas.openxmlformats.org/spreadsheetml/2006/main" count="3670" uniqueCount="1171">
  <si>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</si>
  <si>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</si>
  <si>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</si>
  <si>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</si>
  <si>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</si>
  <si>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</si>
  <si>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</si>
  <si>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</si>
  <si>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</si>
  <si>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</si>
  <si>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</si>
  <si>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</si>
  <si>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</si>
  <si>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</si>
  <si>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</si>
  <si>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</si>
  <si>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</si>
  <si>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</si>
  <si>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</si>
  <si>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</si>
  <si>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</si>
  <si>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</si>
  <si>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</si>
  <si>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</si>
  <si>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</si>
  <si>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</si>
  <si>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</si>
  <si>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Modernizácia a debarierizácia ZŠ a jej areálu v meste Medzev</t>
  </si>
  <si>
    <t>1.1.1.1. </t>
  </si>
  <si>
    <t>SO-01 - Centrálny polyfunkčný priestor</t>
  </si>
  <si>
    <t>1.1.1.1.1. </t>
  </si>
  <si>
    <t xml:space="preserve">HSV </t>
  </si>
  <si>
    <t>Práce a dodávky HSV</t>
  </si>
  <si>
    <t>1.1.1.1.1.1. </t>
  </si>
  <si>
    <t>Zemné práce</t>
  </si>
  <si>
    <t>1.1.1.1.1.1.1. </t>
  </si>
  <si>
    <t>m2</t>
  </si>
  <si>
    <t>Zobratie mačiny hr. do 100 mm</t>
  </si>
  <si>
    <t>1.1.1.1.1.1.2. </t>
  </si>
  <si>
    <t>m3</t>
  </si>
  <si>
    <t>Odstránenie ornice s vodor. premiestn. na hromady. so zložením na vzdialenosť do 100 m a do 30 m3</t>
  </si>
  <si>
    <t>1.1.1.1.1.1.3. </t>
  </si>
  <si>
    <t>Hĺbenie jám v  hornine tr.4 súdržných - ručným alebo pneumatickým náradím</t>
  </si>
  <si>
    <t>1.1.1.1.1.1.4. </t>
  </si>
  <si>
    <t>Príplatok za lepivosť pri hĺbení jám ručným alebo pneumatickým náradím v horninetr. 4</t>
  </si>
  <si>
    <t>1.1.1.1.1.1.5. </t>
  </si>
  <si>
    <t>Vodorovné premiestnenie mačiny so zložením na vzdialenosť nad 2000 do 3000 m</t>
  </si>
  <si>
    <t>1.1.1.1.1.1.6. </t>
  </si>
  <si>
    <t>Obsyp objektov sypaninou z vhodných hornín 1 až 4 s prehodením sypaniny</t>
  </si>
  <si>
    <t>1.1.1.1.1.1.7. </t>
  </si>
  <si>
    <t>Založenie trávnika parkového výsevom na svahu nad 1:5 do 1:2</t>
  </si>
  <si>
    <t>1.1.1.1.1.1.8. </t>
  </si>
  <si>
    <t>kg</t>
  </si>
  <si>
    <t>Osivá tráv - semená parkovej zmesi</t>
  </si>
  <si>
    <t>1.1.1.1.1.1.9. </t>
  </si>
  <si>
    <t>Úprava pláne v zárezoch v hornine 1-4 so zhutnením</t>
  </si>
  <si>
    <t>1.1.1.1.1.1.10. </t>
  </si>
  <si>
    <t>Obrobenie pôdy hrabaním v rovine alebo na svahu do 1:5</t>
  </si>
  <si>
    <t>1.1.1.1.1.1.11. </t>
  </si>
  <si>
    <t>Obrobenie pôdy valcovaním v rovine alebo na svahu do 1:5</t>
  </si>
  <si>
    <t>1.1.1.1.1.2. </t>
  </si>
  <si>
    <t>Zakladanie</t>
  </si>
  <si>
    <t>1.1.1.1.1.2.1. </t>
  </si>
  <si>
    <t>Betón základových pätiek. prostý tr. C 20/25</t>
  </si>
  <si>
    <t>1.1.1.1.1.2.2. </t>
  </si>
  <si>
    <t>Zhotovenie vrstvy z geotextílie na upravenom povrchu sklon do 1 : 5 . šírky nad 3 do 6 m</t>
  </si>
  <si>
    <t>1.1.1.1.1.2.3. </t>
  </si>
  <si>
    <t>Geotextília polypropylénová netkaná 200 g/m2</t>
  </si>
  <si>
    <t>1.1.1.1.1.3. </t>
  </si>
  <si>
    <t>Komunikácie</t>
  </si>
  <si>
    <t>1.1.1.1.1.3.1. </t>
  </si>
  <si>
    <t>Podklad alebo kryt z kameniva hrubého drveného veľ. 0-32 mm s rozprestretím a zhutnením hr. 70 mm</t>
  </si>
  <si>
    <t>1.1.1.1.1.3.2. </t>
  </si>
  <si>
    <t>Podklad alebo kryt z kameniva hrubého drveného veľ. 0-32 mm s rozprestretím a zhutnením hr. 100 mm</t>
  </si>
  <si>
    <t>1.1.1.1.1.3.3. </t>
  </si>
  <si>
    <t>Podklad alebo kryt z kameniva hrubého drveného veľ. 32-63 mm s rozprestretím a zhutnením hr. 170 mm</t>
  </si>
  <si>
    <t>1.1.1.1.1.3.4. </t>
  </si>
  <si>
    <t>Podklad zo štrkodrviny fr. 0-4 s rozprestretím a zhutnením. po zhutnení hr. 30 mm</t>
  </si>
  <si>
    <t>1.1.1.1.1.3.5. </t>
  </si>
  <si>
    <t>Podklad pod športové povrchy športovísk odpružený z gumoasfaltu hrúbky 35 mm</t>
  </si>
  <si>
    <t>1.1.1.1.1.3.6. </t>
  </si>
  <si>
    <t>Športový povrch multifunkčný z EPDM 10 mm</t>
  </si>
  <si>
    <t>1.1.1.1.1.3.7. </t>
  </si>
  <si>
    <t>bm</t>
  </si>
  <si>
    <t>Čiarovanie: Basketbal-28*15m-streetbal-200bm. didaktrické kresby a maľby na povrchu (podľa výberu investora)</t>
  </si>
  <si>
    <t>1.1.1.1.1.4. </t>
  </si>
  <si>
    <t xml:space="preserve">D13 </t>
  </si>
  <si>
    <t>PENETRÁCIA</t>
  </si>
  <si>
    <t>1.1.1.1.1.4.1. </t>
  </si>
  <si>
    <t>L</t>
  </si>
  <si>
    <t>Butyl acetát: (0.02kg/m2)</t>
  </si>
  <si>
    <t>1.1.1.1.1.4.2. </t>
  </si>
  <si>
    <t>PU lepidlo T144 alebo ekvivalent: (0.25kg/m2)</t>
  </si>
  <si>
    <t>1.1.1.1.1.4.3. </t>
  </si>
  <si>
    <t>Montáž strojovo nástrekom</t>
  </si>
  <si>
    <t>1.1.1.1.1.5. </t>
  </si>
  <si>
    <t>Ostatné konštrukcie a práce-búranie</t>
  </si>
  <si>
    <t>1.1.1.1.1.5.1. </t>
  </si>
  <si>
    <t>m</t>
  </si>
  <si>
    <t>Osadenie záhonového alebo parkového obrubníka betón.. do lôžka z bet. pros. tr. C 16/20 s bočnou oporou</t>
  </si>
  <si>
    <t>1.1.1.1.1.5.2. </t>
  </si>
  <si>
    <t>ks</t>
  </si>
  <si>
    <t>Premac obrubník parkový so skosením 100x8x25 cm sivý</t>
  </si>
  <si>
    <t>1.1.1.1.1.5.3. </t>
  </si>
  <si>
    <t>Očistenie povrchu spevnených plôch ručne zametaním</t>
  </si>
  <si>
    <t>1.1.1.1.1.5.4. </t>
  </si>
  <si>
    <t>Demontáž basketbalového koša  -0.50000 t</t>
  </si>
  <si>
    <t>1.1.1.1.1.6. </t>
  </si>
  <si>
    <t>Presun hmôt HSV</t>
  </si>
  <si>
    <t>1.1.1.1.1.6.1. </t>
  </si>
  <si>
    <t>t</t>
  </si>
  <si>
    <t>Presun hmôt pre pozemné komunikácie s krytom z kameniva (8222. 8225) akejkoľvek dĺžky objektu</t>
  </si>
  <si>
    <t>1.1.1.1.1.7. </t>
  </si>
  <si>
    <t xml:space="preserve">D16 </t>
  </si>
  <si>
    <t>DODÁVKA A MONTÁŽ ŠPORTOVÉHO NÁRADIA</t>
  </si>
  <si>
    <t>1.1.1.1.1.7.1. </t>
  </si>
  <si>
    <t>kus</t>
  </si>
  <si>
    <t>Basketbal konštrukcia stacionárna s presklennou doskou ( pružná obruč)</t>
  </si>
  <si>
    <t>1.1.1.1.1.7.2. </t>
  </si>
  <si>
    <t>Sieťka FE basketbalová do exteriéru</t>
  </si>
  <si>
    <t>1.1.1.1.1.7.3. </t>
  </si>
  <si>
    <t>Montáž športového náradia: Basketbal</t>
  </si>
  <si>
    <t>1.1.1.1.1.8. </t>
  </si>
  <si>
    <t xml:space="preserve">D4 </t>
  </si>
  <si>
    <t>Osadenie pätiek:</t>
  </si>
  <si>
    <t>1.1.1.1.1.8.1. </t>
  </si>
  <si>
    <t>Osadenie pätiek športového náradia+dodávka PVC M200-2*BB s obšalovaním</t>
  </si>
  <si>
    <t>1.1.1.2. </t>
  </si>
  <si>
    <t>SO-03 - Športovo-náučný chodník</t>
  </si>
  <si>
    <t>1.1.1.2.1. </t>
  </si>
  <si>
    <t>1.1.1.2.1.1. </t>
  </si>
  <si>
    <t>1.1.1.2.1.1.1. </t>
  </si>
  <si>
    <t>Odstránenie krytu asfaltového v ploche do 200 m2. hr. nad 50 do 100 mm.  -0.25000t</t>
  </si>
  <si>
    <t>1.1.1.2.1.1.2. </t>
  </si>
  <si>
    <t>Odstránenie krytu v ploche nad 200 m2 asfaltového. hr. vrstvy do 50 mm.  -0.12500t</t>
  </si>
  <si>
    <t>1.1.1.2.1.1.3. </t>
  </si>
  <si>
    <t>Odstránenie podkladu v ploche do 200 m2 z kameniva hrubého drveného. hr.100 do 200 mm.  -0.23500t</t>
  </si>
  <si>
    <t>1.1.1.2.1.1.4. </t>
  </si>
  <si>
    <t>Odstránenie podkladu v ploche do 200 m2 z betónu prostého. hr. vrstvy do 150 mm.  -0.22500t</t>
  </si>
  <si>
    <t>1.1.1.2.1.1.5. </t>
  </si>
  <si>
    <t>Odstránenie podkladu v ploche nad 200 m2 z kameniva hrubého drveného. hr.100 do 200 mm.  -0.23500t</t>
  </si>
  <si>
    <t>1.1.1.2.1.1.6. </t>
  </si>
  <si>
    <t>Odstránenie podkladu v ploche nad 200 m2 z betónu prostého. hr. vrstvy do 150 mm.  -0.22500t</t>
  </si>
  <si>
    <t>1.1.1.2.1.1.7. </t>
  </si>
  <si>
    <t>Odkopávka a prekopávka nezapažená v hornine 3. do 100 m3</t>
  </si>
  <si>
    <t>1.1.1.2.1.1.8. </t>
  </si>
  <si>
    <t>Odkopávka a prekopávka nezapažená v hornine 3. nad 100 do 1000 m3</t>
  </si>
  <si>
    <t>1.1.1.2.1.1.9. </t>
  </si>
  <si>
    <t>Odkopávky a prekopávky nezapažené. Príplatok k cenám za lepivosť horniny 3</t>
  </si>
  <si>
    <t>1.1.1.2.1.1.10. </t>
  </si>
  <si>
    <t>Výkop ryhy šírky 600-2000mm horn.3 do 100m3</t>
  </si>
  <si>
    <t>1.1.1.2.1.1.11. </t>
  </si>
  <si>
    <t>Príplatok k cenám za lepivosť pri hĺbení rýh š. nad 600 do 2 000 mm zapaž. i nezapažených. s urovnaním dna v hornine 3</t>
  </si>
  <si>
    <t>1.1.1.2.1.1.12. </t>
  </si>
  <si>
    <t>Obsyp potrubia sypaninou z vhodných hornín 1 až 4 s prehodením sypaniny</t>
  </si>
  <si>
    <t>1.1.1.2.1.1.13. </t>
  </si>
  <si>
    <t>1.1.1.2.1.1.14. </t>
  </si>
  <si>
    <t>Založenie trávnika parkového výsevom v rovine do 1:5</t>
  </si>
  <si>
    <t>1.1.1.2.1.1.15. </t>
  </si>
  <si>
    <t>1.1.1.2.1.1.16. </t>
  </si>
  <si>
    <t>1.1.1.2.1.1.17. </t>
  </si>
  <si>
    <t>Rozprestretie ornice v rovine. plocha do 500 m2. hr.do 100 mm</t>
  </si>
  <si>
    <t>1.1.1.2.1.1.18. </t>
  </si>
  <si>
    <t>Rozprestretie ornice na svahu do sklonu 1:5. plocha do 500 m2. hr. do 150 mm</t>
  </si>
  <si>
    <t>1.1.1.2.1.1.19. </t>
  </si>
  <si>
    <t>Svahovanie trvalých svahov v zárezoch v hornine triedy 1-4</t>
  </si>
  <si>
    <t>1.1.1.2.1.1.20. </t>
  </si>
  <si>
    <t>1.1.1.2.1.1.21. </t>
  </si>
  <si>
    <t>1.1.1.2.1.2. </t>
  </si>
  <si>
    <t>1.1.1.2.1.2.1. </t>
  </si>
  <si>
    <t>1.1.1.2.1.2.2. </t>
  </si>
  <si>
    <t>1.1.1.2.1.2.3. </t>
  </si>
  <si>
    <t>1.1.1.2.1.2.4. </t>
  </si>
  <si>
    <t>Geomreža pre stabilizáciu podkladu. tuhá dvojosá z polypropylénu pevnosť v ťahu do 20 kN/m sklon</t>
  </si>
  <si>
    <t>1.1.1.2.1.3. </t>
  </si>
  <si>
    <t>Vodorovné konštrukcie</t>
  </si>
  <si>
    <t>1.1.1.2.1.3.1. </t>
  </si>
  <si>
    <t>Lôžko pod potrubie. stoky a drobné objekty. v otvorenom výkope z kameniva drobného ťaženého 0-4 mm</t>
  </si>
  <si>
    <t>1.1.1.2.1.4. </t>
  </si>
  <si>
    <t>1.1.1.2.1.4.1. </t>
  </si>
  <si>
    <t>Podklad alebo kryt z kameniva hrubého drveného veľ. 0-16 mm s rozprestretím a zhutnením hr. 80 mm</t>
  </si>
  <si>
    <t>1.1.1.2.1.4.2. </t>
  </si>
  <si>
    <t>1.1.1.2.1.4.3. </t>
  </si>
  <si>
    <t>1.1.1.2.1.4.4. </t>
  </si>
  <si>
    <t>Podklad alebo kryt z kameniva hrubého drveného veľ. 32-63 mm (vibr.štrk) po zhut.hr. 50-200 mm</t>
  </si>
  <si>
    <t>1.1.1.2.1.4.5. </t>
  </si>
  <si>
    <t>1.1.1.2.1.4.6. </t>
  </si>
  <si>
    <t>Podklad pod športové povrchy športovísk odpružený z gumoasfaltu hrúbky 30 mm</t>
  </si>
  <si>
    <t>1.1.1.2.1.4.7. </t>
  </si>
  <si>
    <t>1.1.1.2.1.4.8. </t>
  </si>
  <si>
    <t>Kladenie betónovej zámkovej dlažby komunikácií pre peších hr. 80 mm pre peších nad 300 m2 so zriadením lôžka z kameniva hr. 40 mm</t>
  </si>
  <si>
    <t>1.1.1.2.1.4.9. </t>
  </si>
  <si>
    <t>Dlažba betónová škárová. rozmer 200x165x80 mm. prírodná</t>
  </si>
  <si>
    <t>1.1.1.2.1.5. </t>
  </si>
  <si>
    <t>Rúrové vedenie</t>
  </si>
  <si>
    <t>1.1.1.2.1.5.1. </t>
  </si>
  <si>
    <t>Demontáž kanalizačného potrubia z betónových rúr od DN 800 do DN 1200. vrátane odkopov -1.640 t</t>
  </si>
  <si>
    <t>1.1.1.2.1.5.2. </t>
  </si>
  <si>
    <t>Montáž kanalizačného PVC-U potrubia hladkého viacvrstvového DN 200</t>
  </si>
  <si>
    <t>1.1.1.2.1.5.3. </t>
  </si>
  <si>
    <t>Rúra PVC-U hladký. kanalizačný. gravitačný systém Dxr 200x4.9 mm. dĺ. 5 m. SN4 - napenená (viacvrstvová)</t>
  </si>
  <si>
    <t>1.1.1.2.1.5.4. </t>
  </si>
  <si>
    <t>Montáž a dodávka kanalizačnej tvarovky na potrubí. koncová klapka (žabia) hrdlová DN 200</t>
  </si>
  <si>
    <t>1.1.1.2.1.5.5. </t>
  </si>
  <si>
    <t>Zhotovenie vyústenia typového z betónových prefabrikovaných dielcov</t>
  </si>
  <si>
    <t>1.1.1.2.1.5.6. </t>
  </si>
  <si>
    <t>Rúra betónová hrdlová pre dažďové odpadné vody TBP 3-20. DN 200. dĺ. 1000 mm. hr. steny 30 mm</t>
  </si>
  <si>
    <t>1.1.1.2.1.6. </t>
  </si>
  <si>
    <t>1.1.1.2.1.6.1. </t>
  </si>
  <si>
    <t>Montáž oceľových stĺpov do betónového základu</t>
  </si>
  <si>
    <t>1.1.1.2.1.6.2. </t>
  </si>
  <si>
    <t>Osadenie cestného obrubníka betónového ležatého do lôžka z betónu prostého tr. C 20/25 s bočnou oporou</t>
  </si>
  <si>
    <t>1.1.1.2.1.6.3. </t>
  </si>
  <si>
    <t>Obrubník cestný. lxšxv 1000x100x200 mm. skosenie 15/15 mm</t>
  </si>
  <si>
    <t>1.1.1.2.1.6.4. </t>
  </si>
  <si>
    <t>1.1.1.2.1.6.5. </t>
  </si>
  <si>
    <t>1.1.1.2.1.6.6. </t>
  </si>
  <si>
    <t>Osadenie palisád hranatých betónových do betónu dĺžky 120 cm - do radu</t>
  </si>
  <si>
    <t>1.1.1.2.1.6.7. </t>
  </si>
  <si>
    <t>Palisáda betónová. rozmer 140x280x1200 mm. prírodná</t>
  </si>
  <si>
    <t>1.1.1.2.1.6.8. </t>
  </si>
  <si>
    <t>Čelo priepustu z betónu prostého z rúr DN 300 až DN 500 mm</t>
  </si>
  <si>
    <t>1.1.1.2.1.6.9. </t>
  </si>
  <si>
    <t>Zhotovenie priepustu z rúr železobetónových DN 300</t>
  </si>
  <si>
    <t>1.1.1.2.1.6.10. </t>
  </si>
  <si>
    <t>Rúra železobetónová hrdlová pre splaškové odpadové vody DN 300. dĺžky 2500 mm</t>
  </si>
  <si>
    <t>1.1.1.2.1.6.11. </t>
  </si>
  <si>
    <t>Obetónovanie rúrového priepustu betónom jednoduchým tr. C 16/20</t>
  </si>
  <si>
    <t>1.1.1.2.1.6.12. </t>
  </si>
  <si>
    <t>Montáž prvkov drobnej architektúry. hmotnosti do 0.1 t - kovový stojan na bicykle</t>
  </si>
  <si>
    <t>1.1.1.2.1.6.13. </t>
  </si>
  <si>
    <t>Stojan na bicykel. 6 státí. oceľový - žiarovo pozinkovaný na ukotvenie pomocou skrutiek. hmoždiniek a kotiev</t>
  </si>
  <si>
    <t>1.1.1.2.1.6.14. </t>
  </si>
  <si>
    <t>Osadenie odpadkového koša kotevnými skrutkami na pevný podklad</t>
  </si>
  <si>
    <t>1.1.1.2.1.6.15. </t>
  </si>
  <si>
    <t>Kôš odpadkový 49 l. štvorcový pôdorys 380x380mm. oceľová kostra - pozinkovaný hr. 1.2mm ošetrený práškovým lakom s vyberateľnou vnútornou nádobou. výšky 800mm</t>
  </si>
  <si>
    <t>1.1.1.2.1.6.16. </t>
  </si>
  <si>
    <t>Kôš odpadkovýna triedený odpad do exteriéru 3x89 l. obdlžníkový pôdorys 1150x500 mm. oceľová kostra pozinkovaná ošetrená práškovým lakom. s vyberateľnou vnútornou nádobou výšky 900 mm</t>
  </si>
  <si>
    <t>1.1.1.2.1.6.17. </t>
  </si>
  <si>
    <t>súb.</t>
  </si>
  <si>
    <t>Montáž edukatívnych prvkov z drevených prvkov skladaných na mieste. kotvené skrutkami na pevný podklad</t>
  </si>
  <si>
    <t>1.1.1.2.1.6.18. </t>
  </si>
  <si>
    <t>Tabuľa edukatívna - rozmer 2000x1500mm.  oceľ- pozinkovaná ošetrená práškovým lakom. laminátový panel 1870x870mm</t>
  </si>
  <si>
    <t>1.1.1.2.1.6.19. </t>
  </si>
  <si>
    <t>1.1.1.2.1.6.20. </t>
  </si>
  <si>
    <t>Chemická kotva s kotevným svorníkom tesnená chemickou ampulkou do betónu. ŽB. kameňa. s vyvŕtaním otvoru M12/95/220 mm</t>
  </si>
  <si>
    <t>1.1.1.2.1.6.21. </t>
  </si>
  <si>
    <t>Búranie konštrukcií zo železobetónu -2.85000t</t>
  </si>
  <si>
    <t>1.1.1.2.1.6.22. </t>
  </si>
  <si>
    <t>Rozobratie plotov. z drôteného pletiva alebo z plechu.vrátane bránky  -0.01000t</t>
  </si>
  <si>
    <t>1.1.1.2.1.6.23. </t>
  </si>
  <si>
    <t>Vodorovná doprava sutiny a vybúraných hmôt bez naloženia ale so zložením do 3000 m</t>
  </si>
  <si>
    <t>1.1.1.2.1.6.24. </t>
  </si>
  <si>
    <t>Príplatok k cenám za každých ďalších aj začatých 1000 m pre vodorovnú dopravu sutiny a vybúraných hmôt</t>
  </si>
  <si>
    <t>1.1.1.2.1.6.25. </t>
  </si>
  <si>
    <t>Nakladanie alebo prekladanie na dopravný prostriedok pri vodorovnej doprave sutiny a vybúraných hmôt</t>
  </si>
  <si>
    <t>1.1.1.2.1.6.26. </t>
  </si>
  <si>
    <t>Poplatok za skládku - betón. tehly. dlaždice. obkladačky a keramika  (17 01). ostatné</t>
  </si>
  <si>
    <t>1.1.1.2.1.6.27. </t>
  </si>
  <si>
    <t>Prenájom kontajneru 16 m3</t>
  </si>
  <si>
    <t>1.1.1.2.1.6.28. </t>
  </si>
  <si>
    <t>Poplatok za zhodnocovanie stavebného odpadu - betón. tehly. dlaždice. obkladačky a keramika</t>
  </si>
  <si>
    <t>1.1.1.2.1.6.29. </t>
  </si>
  <si>
    <t>Uloženie sutiny na skládku s hrubým urovnaním bez zhutnenia</t>
  </si>
  <si>
    <t>1.1.1.2.1.7. </t>
  </si>
  <si>
    <t>1.1.1.2.1.7.1. </t>
  </si>
  <si>
    <t>Presun hmôt pre pozemné komunikácie s krytom dláždeným (822 2.3. 822 5.3) akejkoľvek dĺžky objektu</t>
  </si>
  <si>
    <t>1.1.1.2.1.8. </t>
  </si>
  <si>
    <t>1.1.1.2.1.8.1. </t>
  </si>
  <si>
    <t>1.1.1.2.1.8.2. </t>
  </si>
  <si>
    <t>1.1.1.2.1.8.3. </t>
  </si>
  <si>
    <t>1.1.1.2.2. </t>
  </si>
  <si>
    <t xml:space="preserve">PSV </t>
  </si>
  <si>
    <t>Práce a dodávky PSV</t>
  </si>
  <si>
    <t>1.1.1.2.2.1. </t>
  </si>
  <si>
    <t>Zdravotechnika - vnútorná kanalizácia</t>
  </si>
  <si>
    <t>1.1.1.2.2.1.1. </t>
  </si>
  <si>
    <t>Lapač strešných splavenín plastový univerzálny priamy DN 110</t>
  </si>
  <si>
    <t>1.1.1.2.2.1.2. </t>
  </si>
  <si>
    <t>Presun hmôt pre vnútornú kanalizáciu v objektoch výšky do 6 m</t>
  </si>
  <si>
    <t>1.1.1.2.2.2. </t>
  </si>
  <si>
    <t>Konštrukcie klampiarske</t>
  </si>
  <si>
    <t>1.1.1.2.2.2.1. </t>
  </si>
  <si>
    <t>Žľaby z pozinkovaného farbeného PZf plechu. pododkvapové polkruhové r.š. 250 mm</t>
  </si>
  <si>
    <t>1.1.1.2.2.2.2. </t>
  </si>
  <si>
    <t>Zvodové rúry z pozinkovaného farbeného PZf plechu. kruhové priemer 100 mm</t>
  </si>
  <si>
    <t>1.1.1.2.2.2.3. </t>
  </si>
  <si>
    <t>Presun hmôt pre konštrukcie klampiarske v objektoch výšky do 6 m</t>
  </si>
  <si>
    <t>1.1.1.2.2.3. </t>
  </si>
  <si>
    <t>Konštrukcie doplnkové kovové</t>
  </si>
  <si>
    <t>1.1.1.2.2.3.1. </t>
  </si>
  <si>
    <t>Montáž krytiny striech plechom tvarovaným skrutkovaním</t>
  </si>
  <si>
    <t>1.1.1.2.2.3.2. </t>
  </si>
  <si>
    <t>Plech trapézový pozinkovaný T 35 1075x35 mm lesklý polyester 25µ. hr. 1.00 mm</t>
  </si>
  <si>
    <t>1.1.1.2.2.3.3. </t>
  </si>
  <si>
    <t>Demontáž krytín striech z plechov.  -0.00700t</t>
  </si>
  <si>
    <t>1.1.1.2.2.3.4. </t>
  </si>
  <si>
    <t>Demontáž oceľového prestrešenia z profilovanej ocele</t>
  </si>
  <si>
    <t>1.1.1.2.2.3.5. </t>
  </si>
  <si>
    <t>Presun hmôt pre kovové stavebné doplnkové konštrukcie v objektoch výšky do 6 m</t>
  </si>
  <si>
    <t>1.1.1.2.3. </t>
  </si>
  <si>
    <t xml:space="preserve">M </t>
  </si>
  <si>
    <t>Práce a dodávky M</t>
  </si>
  <si>
    <t>1.1.1.2.3.1. </t>
  </si>
  <si>
    <t xml:space="preserve">21-M </t>
  </si>
  <si>
    <t>Elektromontáže</t>
  </si>
  <si>
    <t>1.1.1.2.3.1.1. </t>
  </si>
  <si>
    <t>Demontáž káblového roštu s ohľadom na opätovnú montáž elektroinštalácie</t>
  </si>
  <si>
    <t>1.1.1.2.3.2. </t>
  </si>
  <si>
    <t xml:space="preserve">43-M </t>
  </si>
  <si>
    <t>Montáž oceľových konštrukcií</t>
  </si>
  <si>
    <t>1.1.1.2.3.2.1. </t>
  </si>
  <si>
    <t>Montáž rôznych dielov OK - druhá cenová krivka do 15 000 kg vrátane</t>
  </si>
  <si>
    <t>1.1.1.2.3.2.2. </t>
  </si>
  <si>
    <t>Prvky pre oceľovú nosnú konštrukciu - IPE 160. IPE 140. IPE 100. TR 88.9/4. TR 114.3/5</t>
  </si>
  <si>
    <t>1.1.1.2.3.3. </t>
  </si>
  <si>
    <t xml:space="preserve">46-M </t>
  </si>
  <si>
    <t>Zemné práce vykonávané pri externých montážnych prácach</t>
  </si>
  <si>
    <t>1.1.1.2.3.3.1. </t>
  </si>
  <si>
    <t>Vŕtanie jamy pre stožiar. kotvu alebo iné zariadenie do max.hĺbky 2 m a do D 55 cm</t>
  </si>
  <si>
    <t>1.1.1.2.3.3.2. </t>
  </si>
  <si>
    <t>Vŕtanie jamy pre stožiar. kotvu alebo iné zariadenie do max.hĺbky 2 m a do D 90 cm</t>
  </si>
  <si>
    <t>1.1.1.3. </t>
  </si>
  <si>
    <t>SO 03 ELI - Výmena vonkajšieho osvetlenia</t>
  </si>
  <si>
    <t>1.1.1.3.1. </t>
  </si>
  <si>
    <t>Výmena vonkajšieho osvetlenia</t>
  </si>
  <si>
    <t>1.1.1.3.1.1. </t>
  </si>
  <si>
    <t>Exteriérové prachuodolné a vodeodolné LED svietidlo s PIR senzorom a súmrakovým spínačom napr. JULIE FLEX 1200 4200 840 COR MWS 96700013 alebo ekvivalent</t>
  </si>
  <si>
    <t>1.1.1.3.1.2. </t>
  </si>
  <si>
    <t>Chránič prúdový napr. PFL6 286429 10A/1N/30mA B 6kA AC kombi s ističom alebo ekvivalent</t>
  </si>
  <si>
    <t>1.1.1.3.1.3. </t>
  </si>
  <si>
    <t>Kábel pevný CYKY-O 2x1.5 pvc čierny</t>
  </si>
  <si>
    <t>1.1.1.3.1.4. </t>
  </si>
  <si>
    <t>Rúrka pevná napr. Isofix-EL-F 16mm 14.3mm 320N 3m PVC svetlosivá s hrdlom alebo ekvivalent</t>
  </si>
  <si>
    <t>1.1.1.3.1.5. </t>
  </si>
  <si>
    <t>Príchytka rúrky napr. CL 16 82211 16mm PVC svetlosivá</t>
  </si>
  <si>
    <t>1.1.1.3.1.6. </t>
  </si>
  <si>
    <t>Demontáž pôvodných svietidiel (bez poplatku za likvidáciu elektroodpadu)</t>
  </si>
  <si>
    <t>1.1.1.3.1.7. </t>
  </si>
  <si>
    <t>Demontáž pôvodnej elektroinštalácie  (bez poplatku za likvidáciu elektroodpadu)</t>
  </si>
  <si>
    <t>1.1.1.3.1.8. </t>
  </si>
  <si>
    <t>Montáž svietidiel</t>
  </si>
  <si>
    <t>1.1.1.3.1.9. </t>
  </si>
  <si>
    <t>Elektroinštalačné a montážne práce</t>
  </si>
  <si>
    <t>1.1.1.3.1.10. </t>
  </si>
  <si>
    <t>Podružný materiál elektroinštalácie. káblové trasy. drobný montážny a elektroinštalačný materiál</t>
  </si>
  <si>
    <t>1.1.1.3.1.11. </t>
  </si>
  <si>
    <t>sub</t>
  </si>
  <si>
    <t>Stavebné práce. stavebné úpravy a prestupy konštrukciami</t>
  </si>
  <si>
    <t>1.1.1.3.1.12. </t>
  </si>
  <si>
    <t>Doprava materiálu a osôb</t>
  </si>
  <si>
    <t>1.1.1.3.1.13. </t>
  </si>
  <si>
    <t>Revízna správa elektroinštalácie a elektrického zariadenia</t>
  </si>
  <si>
    <t>1.1.1.4. </t>
  </si>
  <si>
    <t>SO-05 - Debarierizácia hl. Pavilónu</t>
  </si>
  <si>
    <t>1.1.1.4.1. </t>
  </si>
  <si>
    <t>SO-05 BP - Búracie práce</t>
  </si>
  <si>
    <t>1.1.1.4.1.1. </t>
  </si>
  <si>
    <t>1.1.1.4.1.1.1. </t>
  </si>
  <si>
    <t>1.1.1.4.1.1.1.1. </t>
  </si>
  <si>
    <t>Odstránenie krytu v ploche do 200 m2 z betónu prostého. hr. vrstvy do 150 mm.  -0.22500t</t>
  </si>
  <si>
    <t>1.1.1.4.1.1.2. </t>
  </si>
  <si>
    <t>Zvislé a kompletné konštrukcie</t>
  </si>
  <si>
    <t>1.1.1.4.1.1.2.1. </t>
  </si>
  <si>
    <t>Keramický preklad nenosný šírky 115 mm. výšky 69 mm. dĺžky 1500 mm</t>
  </si>
  <si>
    <t>1.1.1.4.1.1.3. </t>
  </si>
  <si>
    <t>1.1.1.4.1.1.3.1. </t>
  </si>
  <si>
    <t>Rezanie existujúceho betónového krytu alebo podkladu hĺbky nad 50 do 100 mm</t>
  </si>
  <si>
    <t>1.1.1.4.1.1.3.2. </t>
  </si>
  <si>
    <t>Demontáž časti plechového skladu so strechou z plechu</t>
  </si>
  <si>
    <t>1.1.1.4.1.1.3.3. </t>
  </si>
  <si>
    <t>Prikresanie plošné. muriva z akýchkoľvek tehál pálených na akúkoľvek maltu hr. do 150 mm.  -0.27500t</t>
  </si>
  <si>
    <t>1.1.1.4.1.1.3.4. </t>
  </si>
  <si>
    <t>Vyvesenie dreveného dverného krídla do suti plochy do 2 m2. -0.02400t</t>
  </si>
  <si>
    <t>1.1.1.4.1.1.3.5. </t>
  </si>
  <si>
    <t>Vybúranie kovových dverových zárubní plochy do 2 m2.  -0.07600t</t>
  </si>
  <si>
    <t>1.1.1.4.1.1.3.6. </t>
  </si>
  <si>
    <t>Demontáž okien plastových. 1 bm obvodu - 0.007t</t>
  </si>
  <si>
    <t>1.1.1.4.1.1.3.7. </t>
  </si>
  <si>
    <t>Vybúranie otvorov v murive tehl. plochy do 4 m2 hr. do 600 mm.  -1.87500t</t>
  </si>
  <si>
    <t>1.1.1.4.1.1.3.8. </t>
  </si>
  <si>
    <t>Vysekanie rýh v akomkoľvek murive tehlovom na akúkoľvek maltu do hĺbky 100 mm a š. do 100 mm.  -0.01800t</t>
  </si>
  <si>
    <t>1.1.1.4.1.1.3.9. </t>
  </si>
  <si>
    <t>Odstránenie kontaktného zateplenia vrátane povrchovej úpravy z polystyrénu. PIR. fenolovej peny a pod. hrúbky nad 30 do 80 mm.  -0.01804t</t>
  </si>
  <si>
    <t>1.1.1.4.1.1.3.10. </t>
  </si>
  <si>
    <t>Odstránenie kontaktného zateplenia vrátane povrchovej úpravy z minerálnej vlny. konopných dosiek a pod. hrúbky nad 30 do 80 mm.  -0.03304t</t>
  </si>
  <si>
    <t>1.1.1.4.1.1.3.11. </t>
  </si>
  <si>
    <t>Plastový sklz na stavebnú sutinu výšky do 10 m</t>
  </si>
  <si>
    <t>1.1.1.4.1.1.3.12. </t>
  </si>
  <si>
    <t>1.1.1.4.1.1.3.13. </t>
  </si>
  <si>
    <t>1.1.1.4.1.1.3.14. </t>
  </si>
  <si>
    <t>1.1.1.4.1.1.3.15. </t>
  </si>
  <si>
    <t>1.1.1.4.1.1.3.16. </t>
  </si>
  <si>
    <t>Prenájom kontajneru 5 m3</t>
  </si>
  <si>
    <t>1.1.1.4.1.1.3.17. </t>
  </si>
  <si>
    <t>1.1.1.4.1.1.3.18. </t>
  </si>
  <si>
    <t>1.1.1.4.1.1.4. </t>
  </si>
  <si>
    <t>1.1.1.4.1.1.4.1. </t>
  </si>
  <si>
    <t>Presun hmôt pre budovy (801. 803. 812). zvislá konštr. z tehál. tvárnic. z kovu výšky do 6 m</t>
  </si>
  <si>
    <t>1.1.1.4.1.2. </t>
  </si>
  <si>
    <t>1.1.1.4.1.2.1. </t>
  </si>
  <si>
    <t>1.1.1.4.1.2.1.1. </t>
  </si>
  <si>
    <t>Demontáž oplechovania parapetov rš od 100 do 330 mm.  -0.00135t</t>
  </si>
  <si>
    <t>1.1.1.4.1.2.2. </t>
  </si>
  <si>
    <t>Konštrukcie stolárske</t>
  </si>
  <si>
    <t>1.1.1.4.1.2.2.1. </t>
  </si>
  <si>
    <t>Demontáž parapetnej dosky plastovej. dĺžky do 1600 mm. -0.004t</t>
  </si>
  <si>
    <t>1.1.1.4.1.2.2.2. </t>
  </si>
  <si>
    <t>Demontáž parapetnej dosky plastovej šírky. dĺžky nad 1600 mm. -0.008t</t>
  </si>
  <si>
    <t>1.1.1.4.1.2.3. </t>
  </si>
  <si>
    <t>1.1.1.4.1.2.3.1. </t>
  </si>
  <si>
    <t>Preklad - výmena pre otvor v stene z oceľových profilov L100x100x8</t>
  </si>
  <si>
    <t>1.1.1.4.1.2.3.2. </t>
  </si>
  <si>
    <t>1.1.1.4.1.2.4. </t>
  </si>
  <si>
    <t>Nátery</t>
  </si>
  <si>
    <t>1.1.1.4.1.2.4.1. </t>
  </si>
  <si>
    <t>Nátery oceľ.konštr. syntetické ľahkých C</t>
  </si>
  <si>
    <t>1.1.1.4.2. </t>
  </si>
  <si>
    <t>SO-05 N - Návrh</t>
  </si>
  <si>
    <t>1.1.1.4.2.1. </t>
  </si>
  <si>
    <t>1.1.1.4.2.1.1. </t>
  </si>
  <si>
    <t>1.1.1.4.2.1.1.1. </t>
  </si>
  <si>
    <t>Výkop jamy a ryhy v obmedzenom priestore horn. tr.3 ručne</t>
  </si>
  <si>
    <t>1.1.1.4.2.1.2. </t>
  </si>
  <si>
    <t>1.1.1.4.2.1.2.1. </t>
  </si>
  <si>
    <t>Betón základových dosiek. železový (bez výstuže). tr. C 20/25</t>
  </si>
  <si>
    <t>1.1.1.4.2.1.2.2. </t>
  </si>
  <si>
    <t>Debnenie stien základových dosiek. zhotovenie-tradičné</t>
  </si>
  <si>
    <t>1.1.1.4.2.1.2.3. </t>
  </si>
  <si>
    <t>Debnenie stien základových dosiek. odstránenie-tradičné</t>
  </si>
  <si>
    <t>1.1.1.4.2.1.2.4. </t>
  </si>
  <si>
    <t>Výstuž základových dosiek zo zvár. sietí KARI. priemer drôtu 6/6 mm. veľkosť oka 100x100 mm</t>
  </si>
  <si>
    <t>1.1.1.4.2.1.2.5. </t>
  </si>
  <si>
    <t>Murivo základových pásov (m3) z betónových debniacich tvárnic s betónovou výplňou C 20/25 hrúbky 250 mm</t>
  </si>
  <si>
    <t>1.1.1.4.2.1.2.6. </t>
  </si>
  <si>
    <t>Murivo základových pásov (m3) z betónových debniacich tvárnic s betónovou výplňou C 20/25 hrúbky 300 mm</t>
  </si>
  <si>
    <t>1.1.1.4.2.1.2.7. </t>
  </si>
  <si>
    <t>Betón základových pásov. prostý tr. C 16/20</t>
  </si>
  <si>
    <t>1.1.1.4.2.1.2.8. </t>
  </si>
  <si>
    <t>Výstuž pre murivo základových pásov z betónových debniacich tvárnic s betónovou výplňou z ocele B500 (10505)</t>
  </si>
  <si>
    <t>1.1.1.4.2.1.2.9. </t>
  </si>
  <si>
    <t>Zhotovenie vrstvy z geotextílie na upravenom povrchu sklon do 1 : 5 . šírky od 0 do 3 m</t>
  </si>
  <si>
    <t>1.1.1.4.2.1.2.10. </t>
  </si>
  <si>
    <t>1.1.1.4.2.1.3. </t>
  </si>
  <si>
    <t>1.1.1.4.2.1.3.1. </t>
  </si>
  <si>
    <t>Murivo nosné (m3) z betónových debniacich tvárnic s betónovou výplňou C 20/25 hrúbky 250 mm</t>
  </si>
  <si>
    <t>1.1.1.4.2.1.3.2. </t>
  </si>
  <si>
    <t>Murivo nosné (m3) z betónových debniacich tvárnic s betónovou výplňou C 20/25 hrúbky 300 mm</t>
  </si>
  <si>
    <t>1.1.1.4.2.1.3.3. </t>
  </si>
  <si>
    <t>Murivo nosné (m3) z pórobetónových tvárnic hladkých pevnosti P2 až P4. nad 400 do 600 kg/m3 hrúbky 250 mm</t>
  </si>
  <si>
    <t>1.1.1.4.2.1.3.4. </t>
  </si>
  <si>
    <t>Výstuž pre murivo nosné z betónových debniacich tvárnic s betónovou výplňou z ocele B500 (10505)</t>
  </si>
  <si>
    <t>1.1.1.4.2.1.3.5. </t>
  </si>
  <si>
    <t>Keramický preklad nosný šírky 70 mm. výšky 238 mm. dĺžky 1500 mm</t>
  </si>
  <si>
    <t>1.1.1.4.2.1.3.6. </t>
  </si>
  <si>
    <t>Pórobetónový preklad nenosný šírky 100 mm. výšky 250 mm. dĺžky 1500 mm</t>
  </si>
  <si>
    <t>1.1.1.4.2.1.3.7. </t>
  </si>
  <si>
    <t>Pórobetónový preklad nosný šírky 250 mm. výšky 249 mm. dĺžky 1250 mm</t>
  </si>
  <si>
    <t>1.1.1.4.2.1.3.8. </t>
  </si>
  <si>
    <t>Zamurovanie otvorov plochy od 0.25 do 1 m2 z pórobetónových tvárnic hladkých hrúbky 250 mm</t>
  </si>
  <si>
    <t>1.1.1.4.2.1.3.9. </t>
  </si>
  <si>
    <t>Zamurovanie otvorov plochy nad 1 do 4 m2 z pórobetónových tvárnic hladkých hrúbky 100 mm</t>
  </si>
  <si>
    <t>1.1.1.4.2.1.4. </t>
  </si>
  <si>
    <t>1.1.1.4.2.1.4.1. </t>
  </si>
  <si>
    <t>Betón stropov doskových a trámových.  železový tr. C 25/30</t>
  </si>
  <si>
    <t>1.1.1.4.2.1.4.2. </t>
  </si>
  <si>
    <t>Debnenie stropov doskových zhotovenie-tradičné</t>
  </si>
  <si>
    <t>1.1.1.4.2.1.4.3. </t>
  </si>
  <si>
    <t>Debnenie stropov doskových odstránenie-tradičné</t>
  </si>
  <si>
    <t>1.1.1.4.2.1.4.4. </t>
  </si>
  <si>
    <t>Denný prenájom ručného systému svorky na debnenie čela dosky uloženej na bet. alebo žb. stene. pre hr. stropu do 200 mm</t>
  </si>
  <si>
    <t>1.1.1.4.2.1.4.5. </t>
  </si>
  <si>
    <t>Montáž debnenia čela dosky svorkou uloženej na bet. alebo žb. stene vrátane debniacej dosky</t>
  </si>
  <si>
    <t>1.1.1.4.2.1.4.6. </t>
  </si>
  <si>
    <t>Demontáž debnenia čela dosky svorkou uloženej na bet. alebo žb. stene vrátane debniacej dosky</t>
  </si>
  <si>
    <t>1.1.1.4.2.1.4.7. </t>
  </si>
  <si>
    <t>Výstuž stropov doskových. trámových. vložkových.konzolových alebo balkónových. B500 (10505) alebo ekvivalent</t>
  </si>
  <si>
    <t>1.1.1.4.2.1.4.8. </t>
  </si>
  <si>
    <t>Betón stužujúcich pásov a vencov železový tr. C 25/30</t>
  </si>
  <si>
    <t>1.1.1.4.2.1.4.9. </t>
  </si>
  <si>
    <t>Debnenie bočníc stužujúcich pásov a vencov vrátane vzpier zhotovenie</t>
  </si>
  <si>
    <t>1.1.1.4.2.1.4.10. </t>
  </si>
  <si>
    <t>Debnenie bočníc stužujúcich pásov a vencov vrátane vzpier odstránenie</t>
  </si>
  <si>
    <t>1.1.1.4.2.1.4.11. </t>
  </si>
  <si>
    <t>Výstuž stužujúcich pásov a vencov z betonárskej ocele B500 (10505) alebo ekvivalent</t>
  </si>
  <si>
    <t>1.1.1.4.2.1.5. </t>
  </si>
  <si>
    <t>Úpravy povrchov. podlahy. osadenie</t>
  </si>
  <si>
    <t>1.1.1.4.2.1.5.1. </t>
  </si>
  <si>
    <t>Príprava vnútorného podkladu stropov na betónové podklady kontaktným mostíkom</t>
  </si>
  <si>
    <t>1.1.1.4.2.1.5.2. </t>
  </si>
  <si>
    <t>Príprava vnútorného podkladu stropov penetráciou pod omietky a nátery</t>
  </si>
  <si>
    <t>1.1.1.4.2.1.5.3. </t>
  </si>
  <si>
    <t>Vnútorná omietka stropov vápennocementová štuková (jemná). hr. 3 mm</t>
  </si>
  <si>
    <t>1.1.1.4.2.1.5.4. </t>
  </si>
  <si>
    <t>Potiahnutie vnútorných stropov sklotextilnou mriežkou s celoplošným prilepením</t>
  </si>
  <si>
    <t>1.1.1.4.2.1.5.5. </t>
  </si>
  <si>
    <t>Príprava vnútorného podkladu stien penetráciou základnou</t>
  </si>
  <si>
    <t>1.1.1.4.2.1.5.6. </t>
  </si>
  <si>
    <t>Príprava vnútorného podkladu stien penetráciou pod omietky a nátery</t>
  </si>
  <si>
    <t>1.1.1.4.2.1.5.7. </t>
  </si>
  <si>
    <t>Vnútorná omietka stien vápennocementová štuková (jemná). hr. 4 mm</t>
  </si>
  <si>
    <t>1.1.1.4.2.1.5.8. </t>
  </si>
  <si>
    <t>Potiahnutie vnútorných stien sklotextilnou mriežkou s celoplošným prilepením</t>
  </si>
  <si>
    <t>1.1.1.4.2.1.5.9. </t>
  </si>
  <si>
    <t>Príprava vonkajšieho podkladu stien penetráciou základnou</t>
  </si>
  <si>
    <t>1.1.1.4.2.1.5.10. </t>
  </si>
  <si>
    <t>Vonkajšia omietka stien pastovitá silikátová ryhovaná. hr. 2.5 mm</t>
  </si>
  <si>
    <t>1.1.1.4.2.1.5.11. </t>
  </si>
  <si>
    <t>Vonkajšia omietka stien pastovitá dekoratívna mozaiková</t>
  </si>
  <si>
    <t>1.1.1.4.2.1.5.12. </t>
  </si>
  <si>
    <t>Kontaktný zatepľovací systém soklovej alebo vodou namáhanej časti hr. 100 mm. zatĺkacie kotvy</t>
  </si>
  <si>
    <t>1.1.1.4.2.1.5.13. </t>
  </si>
  <si>
    <t>Kontaktný zatepľovací systém z minerálnej vlny hr. 150 mm. zatĺkacie kotvy</t>
  </si>
  <si>
    <t>1.1.1.4.2.1.5.14. </t>
  </si>
  <si>
    <t>Kontaktný zatepľovací systém z minerálnej vlny hr. prispôsobiť hr. pôvodnej lícnej steny. zatĺkacie kotvy</t>
  </si>
  <si>
    <t>1.1.1.4.2.1.5.15. </t>
  </si>
  <si>
    <t>Výstuž mazanín z betónov (z kameniva) a z ľahkých betónov zo sietí KARI. priemer drôtu 6/6 mm. veľkosť oka 100x100 mm</t>
  </si>
  <si>
    <t>1.1.1.4.2.1.5.16. </t>
  </si>
  <si>
    <t>Cementový poter (vhodný aj ako spádový). pevnosti v tlaku 25 MPa. hr. 50 mm</t>
  </si>
  <si>
    <t>1.1.1.4.2.1.5.17. </t>
  </si>
  <si>
    <t>Cementový poter (vhodný aj ako spádový). pevnosti v tlaku 25 MPa. hr. 60 mm</t>
  </si>
  <si>
    <t>1.1.1.4.2.1.6. </t>
  </si>
  <si>
    <t>1.1.1.4.2.1.6.1. </t>
  </si>
  <si>
    <t>Montáž lešenia ľahkého pracovného radového s podlahami šírky od 0.80 do 1.00 m. výšky do 10 m</t>
  </si>
  <si>
    <t>1.1.1.4.2.1.6.2. </t>
  </si>
  <si>
    <t>Príplatok za prvý a každý ďalší i začatý mesiac použitia lešenia ľahkého pracovného radového s podlahami šírky od 0.80 do 1.00 m. výšky do 10 m</t>
  </si>
  <si>
    <t>1.1.1.4.2.1.6.3. </t>
  </si>
  <si>
    <t>Demontáž lešenia ľahkého pracovného radového s podlahami šírky nad 0.80 do 1.00 m. výšky do 10 m</t>
  </si>
  <si>
    <t>1.1.1.4.2.1.6.4. </t>
  </si>
  <si>
    <t>Montáž lešeňovej podlahy v svetlíku alebo šachte s plochou do 6 m2 s priečnikmi alebo pozdľžnikmi</t>
  </si>
  <si>
    <t>1.1.1.4.2.1.6.5. </t>
  </si>
  <si>
    <t>Príplatok za prvý a každý i začatý mesiac použitia lešeňovej podlahy v svetlíku alebo šachte s plochou do 6 m2 s priečnikmi alebo pozdľžnikmi</t>
  </si>
  <si>
    <t>1.1.1.4.2.1.6.6. </t>
  </si>
  <si>
    <t>Demontáž lešeňovej podlahy v svetlíku alebo šachte s plochou do 6 m2 s priečnikmi alebo pozdľžnikmi</t>
  </si>
  <si>
    <t>1.1.1.4.2.1.6.7. </t>
  </si>
  <si>
    <t>Vybúranie kapsy v murive tehl. plochy do 0.09 m2 hr. do 300 mm.  -0.05700t</t>
  </si>
  <si>
    <t>1.1.1.4.2.1.7. </t>
  </si>
  <si>
    <t>1.1.1.4.2.1.7.1. </t>
  </si>
  <si>
    <t>1.1.1.4.2.2. </t>
  </si>
  <si>
    <t>1.1.1.4.2.2.1. </t>
  </si>
  <si>
    <t>Izolácie proti vode a vlhkosti</t>
  </si>
  <si>
    <t>1.1.1.4.2.2.1.1. </t>
  </si>
  <si>
    <t>Zhotovenie izolácie proti zemnej vlhkosti vodorovná náterom penetračným za studena</t>
  </si>
  <si>
    <t>1.1.1.4.2.2.1.2. </t>
  </si>
  <si>
    <t>Lak asfaltový penetračný</t>
  </si>
  <si>
    <t>1.1.1.4.2.2.1.3. </t>
  </si>
  <si>
    <t>Zhotovenie  izolácie proti zemnej vlhkosti zvislá penetračným náterom za studena</t>
  </si>
  <si>
    <t>1.1.1.4.2.2.1.4. </t>
  </si>
  <si>
    <t>1.1.1.4.2.2.1.5. </t>
  </si>
  <si>
    <t>Zhotovenie izolácie proti zemnej vlhkosti a tlakovej vode vodorovná NAIP pritavením</t>
  </si>
  <si>
    <t>1.1.1.4.2.2.1.6. </t>
  </si>
  <si>
    <t>Pás asfaltový s posypom hr. 3.5 mm vystužený sklenenou rohožou</t>
  </si>
  <si>
    <t>1.1.1.4.2.2.1.7. </t>
  </si>
  <si>
    <t>Zhotovenie izolácie proti zemnej vlhkosti a tlakovej vode zvislá NAIP pritavením</t>
  </si>
  <si>
    <t>1.1.1.4.2.2.1.8. </t>
  </si>
  <si>
    <t>1.1.1.4.2.2.1.9. </t>
  </si>
  <si>
    <t>Presun hmôt pre izoláciu proti vode v objektoch výšky do 6 m</t>
  </si>
  <si>
    <t>1.1.1.4.2.2.2. </t>
  </si>
  <si>
    <t>Izolácie striech. povlakové krytiny</t>
  </si>
  <si>
    <t>1.1.1.4.2.2.2.1. </t>
  </si>
  <si>
    <t>Zhotovenie parozábrany pre strechy ploché do 10°</t>
  </si>
  <si>
    <t>1.1.1.4.2.2.2.2. </t>
  </si>
  <si>
    <t>Pás asfaltový bez krycej vrstvy. vložka strojná lepenka A 500/H</t>
  </si>
  <si>
    <t>1.1.1.4.2.2.2.3. </t>
  </si>
  <si>
    <t>Zhotovenie povlakovej krytiny striech plochých do 10° PVC-P fóliou prikotvením s lepením spoju</t>
  </si>
  <si>
    <t>1.1.1.4.2.2.2.4. </t>
  </si>
  <si>
    <t>Hydroizolačná fólia PVC-P hr. 1.5 mm izolácia plochých striech</t>
  </si>
  <si>
    <t>1.1.1.4.2.2.2.5. </t>
  </si>
  <si>
    <t>Vrut na kotvenie</t>
  </si>
  <si>
    <t>1.1.1.4.2.2.2.6. </t>
  </si>
  <si>
    <t>Presun hmôt pre izoláciu povlakovej krytiny v objektoch výšky nad 6 do 12 m</t>
  </si>
  <si>
    <t>1.1.1.4.2.2.3. </t>
  </si>
  <si>
    <t>Izolácie tepelné</t>
  </si>
  <si>
    <t>1.1.1.4.2.2.3.1. </t>
  </si>
  <si>
    <t>Zakrývanie tepelnej izolácie podláh fóliou</t>
  </si>
  <si>
    <t>1.1.1.4.2.2.3.2. </t>
  </si>
  <si>
    <t>Krycia PE fólia hr. 0.12 mm</t>
  </si>
  <si>
    <t>1.1.1.4.2.2.3.3. </t>
  </si>
  <si>
    <t>Montáž tepelnej izolácie podláh polystyrénom. kladeným voľne v dvoch vrstvách</t>
  </si>
  <si>
    <t>1.1.1.4.2.2.3.4. </t>
  </si>
  <si>
    <t>Doska EPS hr. 60 mm. pevnosť v tlaku 200 kPa. na zateplenie podláh a plochých striech</t>
  </si>
  <si>
    <t>1.1.1.4.2.2.3.5. </t>
  </si>
  <si>
    <t>Montáž tepelnej izolácie striech plochých do 10° spádovými doskami z polystyrénu v jednej vrstve</t>
  </si>
  <si>
    <t>1.1.1.4.2.2.3.6. </t>
  </si>
  <si>
    <t>Doska spádová EPS pre úžľabie a nárožie. sivý expandovaný spádový polystyrén pre odvodnenie a zateplenie plochých striech</t>
  </si>
  <si>
    <t>1.1.1.4.2.2.3.7. </t>
  </si>
  <si>
    <t>Montáž tepelnej izolácie striech plochých do 10° polystyrénom. dvojvrstvová kladenými voľne</t>
  </si>
  <si>
    <t>1.1.1.4.2.2.3.8. </t>
  </si>
  <si>
    <t>Doska EPS hr. 180 mm. pevnosť v tlaku 200 kPa. na zateplenie podláh a plochých striech</t>
  </si>
  <si>
    <t>1.1.1.4.2.2.3.9. </t>
  </si>
  <si>
    <t>Presun hmôt pre izolácie tepelné v objektoch výšky do 6 m</t>
  </si>
  <si>
    <t>1.1.1.4.2.2.4. </t>
  </si>
  <si>
    <t>Konštrukcie tesárske</t>
  </si>
  <si>
    <t>1.1.1.4.2.2.4.1. </t>
  </si>
  <si>
    <t>Montáž debnenia stien z hrubých dosiek hr. do 32 mm na záklopku</t>
  </si>
  <si>
    <t>1.1.1.4.2.2.4.2. </t>
  </si>
  <si>
    <t>Dosky a fošne z mäkkého reziva neopracované neomietané akosť I</t>
  </si>
  <si>
    <t>1.1.1.4.2.2.4.3. </t>
  </si>
  <si>
    <t>Montáž viazaných konštrukcií krovov striech z reziva priemernej plochy 120 - 224 cm2</t>
  </si>
  <si>
    <t>1.1.1.4.2.2.4.4. </t>
  </si>
  <si>
    <t>Hranoly z mäkkého reziva neopracované hranené akosť I</t>
  </si>
  <si>
    <t>1.1.1.4.2.2.4.5. </t>
  </si>
  <si>
    <t>Montáž kontralát pre sklon od 22° do 35°</t>
  </si>
  <si>
    <t>1.1.1.4.2.2.4.6. </t>
  </si>
  <si>
    <t>Montáž latovania jednoduchých striech pre sklon do 60°</t>
  </si>
  <si>
    <t>1.1.1.4.2.2.4.7. </t>
  </si>
  <si>
    <t>Hranoly z mäkkého reziva neopracované hranené akosť II</t>
  </si>
  <si>
    <t>1.1.1.4.2.2.4.8. </t>
  </si>
  <si>
    <t>Záklop stropov z dosiek OSB skrutkovaných na trámy na pero a drážku hr. dosky 25 mm</t>
  </si>
  <si>
    <t>1.1.1.4.2.2.4.9. </t>
  </si>
  <si>
    <t>Montáž stropníc z hraneného a polohraneného reziva prierezovej plochy 144 - 288 cm2</t>
  </si>
  <si>
    <t>1.1.1.4.2.2.4.10. </t>
  </si>
  <si>
    <t>1.1.1.4.2.2.4.11. </t>
  </si>
  <si>
    <t>Montáž podbíjania stropov a striech rovných z dosiek na zraz resp. na pero - drážku</t>
  </si>
  <si>
    <t>1.1.1.4.2.2.4.12. </t>
  </si>
  <si>
    <t>Drevené obloženie palubovka. hrúbka 20 mm. šírka 46-60 mm. smrek</t>
  </si>
  <si>
    <t>1.1.1.4.2.2.4.13. </t>
  </si>
  <si>
    <t>Presun hmôt pre konštrukcie tesárske v objektoch výšky do 12 m</t>
  </si>
  <si>
    <t>1.1.1.4.2.2.5. </t>
  </si>
  <si>
    <t>Konštrukcie - drevostavby</t>
  </si>
  <si>
    <t>1.1.1.4.2.2.5.1. </t>
  </si>
  <si>
    <t>Podhľad SDK. drevená spodná kca s priamym uchytením. doska štandardná A 12.5 mm</t>
  </si>
  <si>
    <t>1.1.1.4.2.2.5.2. </t>
  </si>
  <si>
    <t>Podkrovie SDK na oceľovej konštrukcií CD+UD a závesoch s parozábranou. doska impregnovaná H2 12.5 mm. TI 200 mm</t>
  </si>
  <si>
    <t>1.1.1.4.2.2.5.3. </t>
  </si>
  <si>
    <t>Presun hmôt pre sadrokartónové konštrukcie v objektoch výšky do 7 m</t>
  </si>
  <si>
    <t>1.1.1.4.2.2.6. </t>
  </si>
  <si>
    <t>1.1.1.4.2.2.6.1. </t>
  </si>
  <si>
    <t>Montáž strešnej krytiny veľkoformátovej zo škridlových tabúľ - škridloplech</t>
  </si>
  <si>
    <t>1.1.1.4.2.2.6.2. </t>
  </si>
  <si>
    <t>Škridloplech pozink farebný veľkoformátový. hr. 0.4 - 0.5 mm</t>
  </si>
  <si>
    <t>1.1.1.4.2.2.6.3. </t>
  </si>
  <si>
    <t>Žľaby z pozinkovaného farbeného PZf plechu. pododkvapové polkruhové</t>
  </si>
  <si>
    <t>1.1.1.4.2.2.6.4. </t>
  </si>
  <si>
    <t>Oplechovanie parapetov z pozinkovaného PZ plechu. vrátane rohov r.š. 250 mm</t>
  </si>
  <si>
    <t>1.1.1.4.2.2.6.5. </t>
  </si>
  <si>
    <t>Oplechovanie muriva a atík z poplastovaného plechu. vrátane rohov r.š. 500 mm</t>
  </si>
  <si>
    <t>1.1.1.4.2.2.6.6. </t>
  </si>
  <si>
    <t>1.1.1.4.2.2.7. </t>
  </si>
  <si>
    <t>Konštrukcie - krytiny tvrdé</t>
  </si>
  <si>
    <t>1.1.1.4.2.2.7.1. </t>
  </si>
  <si>
    <t>Strešná fólia paropriepustná. od 22° do 35°. na krokvy. trieda tesnosti 6 až 4</t>
  </si>
  <si>
    <t>1.1.1.4.2.2.7.2. </t>
  </si>
  <si>
    <t>Presun hmôt pre tvrdé krytiny v objektoch výšky do 6 m</t>
  </si>
  <si>
    <t>1.1.1.4.2.2.8. </t>
  </si>
  <si>
    <t>1.1.1.4.2.2.8.1. </t>
  </si>
  <si>
    <t>Montáž okien plastových s hydroizolačnými páskami paropriepustnými. s variabilným difúznym odporom</t>
  </si>
  <si>
    <t>1.1.1.4.2.2.8.2. </t>
  </si>
  <si>
    <t>Fólia vzduchotesná tesniaca s variabilným difúznym odporom. š. 70 mm. dĺ. 75 m. pre lepenie fólie na rám okna. tesnenie pripájacej škáry okenného rámu a muriva</t>
  </si>
  <si>
    <t>1.1.1.4.2.2.8.3. </t>
  </si>
  <si>
    <t>Okno plastové jednokrídlové OS. izolačné trojsklo</t>
  </si>
  <si>
    <t>1.1.1.4.2.2.8.4. </t>
  </si>
  <si>
    <t>Montáž dverového krídla otočného jednokrídlového poldrážkového. do existujúcej zárubne. vrátane kovania</t>
  </si>
  <si>
    <t>1.1.1.4.2.2.8.5. </t>
  </si>
  <si>
    <t>Kľučka dverová a rozeta 2x. nehrdzavejúca oceľ. povrch nerez brúsený</t>
  </si>
  <si>
    <t>1.1.1.4.2.2.8.6. </t>
  </si>
  <si>
    <t>Dvere vnútorné jednokrídlové. šírka 600-900 mm. výplň papierová voština. povrch dýha. plné</t>
  </si>
  <si>
    <t>1.1.1.4.2.2.8.7. </t>
  </si>
  <si>
    <t>Montáž parapetnej dosky plastovej šírky do 300 mm. dĺžky do 1000 mm</t>
  </si>
  <si>
    <t>1.1.1.4.2.2.8.8. </t>
  </si>
  <si>
    <t>Parapetná doska plastová. šírka 300 mm. komôrková vnútorná. zlatý dub. mramor. mahagon. svetlý buk. orech</t>
  </si>
  <si>
    <t>1.1.1.4.2.2.8.9. </t>
  </si>
  <si>
    <t>Plastové krytky k vnútorným parapetom plastovým. pár. vo farbe biela. mramor. zlatý dub. buk. mahagón. orech</t>
  </si>
  <si>
    <t>1.1.1.4.2.2.8.10. </t>
  </si>
  <si>
    <t>Montáž zárubní obložkových pre dvere jednokrídlové</t>
  </si>
  <si>
    <t>1.1.1.4.2.2.8.11. </t>
  </si>
  <si>
    <t>Zárubňa vnútorná obložková. šírka 600-900 mm. výška 1970 mm. DTD doska. povrch dýha. pre stenu hrúbky 60-170 mm. pre jednokrídlové dvere</t>
  </si>
  <si>
    <t>1.1.1.4.2.2.8.12. </t>
  </si>
  <si>
    <t>Zárubňa vnútorná obložková. šírka 600-900 mm. výška 1700 mm. DTD doska. povrch dýha. pre stenu hrúbky 60-170 mm. pre jednokrídlové dvere</t>
  </si>
  <si>
    <t>1.1.1.4.2.2.8.13. </t>
  </si>
  <si>
    <t>Presun hmot pre konštrukcie stolárske v objektoch výšky do 6 m</t>
  </si>
  <si>
    <t>1.1.1.4.2.2.9. </t>
  </si>
  <si>
    <t>1.1.1.4.2.2.9.1. </t>
  </si>
  <si>
    <t>Montáž a dodávka roštu z oceľových profilov pre steny a priečky výšky do 3300 mm. rozpätie nad 600 do 900 mm</t>
  </si>
  <si>
    <t>1.1.1.4.2.2.9.2. </t>
  </si>
  <si>
    <t>Montáž opláštenia oceľovími plechmi s viditeľným spojom na OK</t>
  </si>
  <si>
    <t>1.1.1.4.2.2.9.3. </t>
  </si>
  <si>
    <t>Plech trapézový pozink farebný</t>
  </si>
  <si>
    <t>1.1.1.4.2.2.9.4. </t>
  </si>
  <si>
    <t>1.1.1.4.2.2.10. </t>
  </si>
  <si>
    <t>Podlahy z dlaždíc</t>
  </si>
  <si>
    <t>1.1.1.4.2.2.10.1. </t>
  </si>
  <si>
    <t>Montáž podláh z dlaždíc gres kladených do tmelu flexibil. mrazuvzdorného veľ. 300 x 300 mm</t>
  </si>
  <si>
    <t>1.1.1.4.2.2.10.2. </t>
  </si>
  <si>
    <t>Dlaždice keramické. lxvxhr 298x298x9 mm. gresové glazované</t>
  </si>
  <si>
    <t>1.1.1.4.2.2.10.3. </t>
  </si>
  <si>
    <t>Presun hmôt pre podlahy z dlaždíc v objektoch výšky do 6m</t>
  </si>
  <si>
    <t>1.1.1.4.2.2.11. </t>
  </si>
  <si>
    <t>Podlahy syntetické</t>
  </si>
  <si>
    <t>1.1.1.4.2.2.11.1. </t>
  </si>
  <si>
    <t>Epoxidový štrukturovaný valčekovaný náter. penetračný náter. vrchný náter</t>
  </si>
  <si>
    <t>1.1.1.4.2.2.11.2. </t>
  </si>
  <si>
    <t>Presun hmôt pre podlahy syntetické v objektoch výšky do 6 m</t>
  </si>
  <si>
    <t>1.1.1.4.2.2.12. </t>
  </si>
  <si>
    <t>Obklady</t>
  </si>
  <si>
    <t>1.1.1.4.2.2.12.1. </t>
  </si>
  <si>
    <t>Montáž obkladov vnútor. stien z obkladačiek kladených do tmelu veľ. 300x300 mm</t>
  </si>
  <si>
    <t>1.1.1.4.2.2.12.2. </t>
  </si>
  <si>
    <t>Obklad keramický s galzovaným povrchom. lxv 300x300 mm. viacfarebné</t>
  </si>
  <si>
    <t>1.1.1.4.2.2.12.3. </t>
  </si>
  <si>
    <t>Montáž kovových profilov pre obklad do tmelu flexibilného - ukončovací/roh steny</t>
  </si>
  <si>
    <t>1.1.1.4.2.2.12.4. </t>
  </si>
  <si>
    <t>Profil ukončovací oblý otvorený 8 mm hliník eloxovaný. 2.5 m</t>
  </si>
  <si>
    <t>1.1.1.4.2.2.12.5. </t>
  </si>
  <si>
    <t>Penetrovanie podkladu pred kladením obkladu</t>
  </si>
  <si>
    <t>1.1.1.4.2.2.12.6. </t>
  </si>
  <si>
    <t>Presun hmôt pre obklady keramické v objektoch výšky do 6 m</t>
  </si>
  <si>
    <t>1.1.1.4.2.2.13. </t>
  </si>
  <si>
    <t>1.1.1.4.2.2.13.1. </t>
  </si>
  <si>
    <t>Nátery tesárskych konštrukcií. povrchová impregnácia proti drevokaznému hmyzu. hubám a plesniam. jednonásobná</t>
  </si>
  <si>
    <t>1.1.1.4.2.2.14. </t>
  </si>
  <si>
    <t>Maľby</t>
  </si>
  <si>
    <t>1.1.1.4.2.2.14.1. </t>
  </si>
  <si>
    <t>Penetrovanie jednonásobné jemnozrnných podkladov výšky do 3.80 m</t>
  </si>
  <si>
    <t>1.1.1.4.2.2.14.2. </t>
  </si>
  <si>
    <t>Prebrúsenie a oprášenie jemnozrnných povrchov výšky do 3.80 m</t>
  </si>
  <si>
    <t>1.1.1.4.2.2.14.3. </t>
  </si>
  <si>
    <t>Vyrovnanie trhlín a nerovností na jemnozrnných povrchoch výšky do 3.80 m</t>
  </si>
  <si>
    <t>1.1.1.4.2.2.14.4. </t>
  </si>
  <si>
    <t>Zakrývanie otvorov. podláh a zariadení fóliou v miestnostiach alebo na schodisku</t>
  </si>
  <si>
    <t>1.1.1.4.2.2.14.5. </t>
  </si>
  <si>
    <t>Maľby z maliarskych zmesí na vodnej báze. ručne nanášané dvojnásobné základné na podklad jemnozrnný výšky do 3.80 m</t>
  </si>
  <si>
    <t>1.1.1.4.2.3. </t>
  </si>
  <si>
    <t>1.1.1.4.2.3.1. </t>
  </si>
  <si>
    <t xml:space="preserve">33-M </t>
  </si>
  <si>
    <t>Montáže dopravných zariadení. skladových zariadení a váh</t>
  </si>
  <si>
    <t>1.1.1.4.2.3.1.1. </t>
  </si>
  <si>
    <t>Zdvíhacia plošina pre osoby na indvalidnom vozíku špecifikácia podľa projektovej dokumentácie</t>
  </si>
  <si>
    <t>1.1.1.4.3. </t>
  </si>
  <si>
    <t>SO 05 ELI - Elektroinštalácia</t>
  </si>
  <si>
    <t>1.1.1.4.3.1. </t>
  </si>
  <si>
    <t>1.1.1.4.3.1.1. </t>
  </si>
  <si>
    <t>Montáže vzduchotechnických zariadení</t>
  </si>
  <si>
    <t>1.1.1.4.3.1.1.1. </t>
  </si>
  <si>
    <t>Montáž ventilátora malého axiálneho nástenného na stenu veľkosť: 150</t>
  </si>
  <si>
    <t>1.1.1.4.3.1.1.2. </t>
  </si>
  <si>
    <t>Ventilátor malý. axiálny. max. prietok od 240 do 399 m3/h</t>
  </si>
  <si>
    <t>1.1.1.4.3.2. </t>
  </si>
  <si>
    <t>1.1.1.4.3.2.1. </t>
  </si>
  <si>
    <t>1.1.1.4.3.2.1.1. </t>
  </si>
  <si>
    <t>Spínač polozapustený a zapustený vrátane zapojenia jednopólový - radenie 1</t>
  </si>
  <si>
    <t>1.1.1.4.3.2.1.2. </t>
  </si>
  <si>
    <t>Prístroj spínača. radenie 1.1So</t>
  </si>
  <si>
    <t>1.1.1.4.3.2.1.3. </t>
  </si>
  <si>
    <t>Kryt spínača</t>
  </si>
  <si>
    <t>1.1.1.4.3.2.1.4. </t>
  </si>
  <si>
    <t>Rámček 1-násobný</t>
  </si>
  <si>
    <t>1.1.1.4.3.2.1.5. </t>
  </si>
  <si>
    <t>Modulárne vypínače 3P do 63 A na DIN lištu</t>
  </si>
  <si>
    <t>1.1.1.4.3.2.1.6. </t>
  </si>
  <si>
    <t>Istiaci modulárny vypínač 3P-400 V. 32 A. 3 moduly</t>
  </si>
  <si>
    <t>1.1.1.4.3.2.1.7. </t>
  </si>
  <si>
    <t>Istič trojpólový do 63 A</t>
  </si>
  <si>
    <t>1.1.1.4.3.2.1.8. </t>
  </si>
  <si>
    <t>Istič 3P. 25 A. charakteristika C. 6 kA. 3 moduly</t>
  </si>
  <si>
    <t>1.1.1.4.3.2.1.9. </t>
  </si>
  <si>
    <t>Prúdové chrániče s nadprúdovou ochranou dvojpólové</t>
  </si>
  <si>
    <t>1.1.1.4.3.2.1.10. </t>
  </si>
  <si>
    <t>Prúdový chránič s istením 1P+N. charakteristika B. 16 A. 6000 A/10 kA. 10 mA. typ A. 2 moduly</t>
  </si>
  <si>
    <t>1.1.1.4.3.2.1.11. </t>
  </si>
  <si>
    <t>Prúdový chránič s istením 1P+N. charakteristika C. 16 A. 6000 A/10 kA. 30 mA. typ AC. 2 moduly</t>
  </si>
  <si>
    <t>1.1.1.4.3.2.1.12. </t>
  </si>
  <si>
    <t>Domova rozvodnica do 14 M pre zapustenú montáž vrátane sekacích prác</t>
  </si>
  <si>
    <t>1.1.1.4.3.2.1.13. </t>
  </si>
  <si>
    <t>Rozvodnicová skriňa oceľoplastová zapustená. počet radov 1. modulov v rade 14. PE+N. IP30</t>
  </si>
  <si>
    <t>1.1.1.4.3.2.1.14. </t>
  </si>
  <si>
    <t>Montáž svietidla interiérového na strop do 2 kg</t>
  </si>
  <si>
    <t>1.1.1.4.3.2.1.15. </t>
  </si>
  <si>
    <t>LED panel 600x600 mm. 48W</t>
  </si>
  <si>
    <t>1.1.1.4.3.2.1.16. </t>
  </si>
  <si>
    <t>Kábel medený uložený pevne CYKY 450/750 V 3x1.5</t>
  </si>
  <si>
    <t>1.1.1.4.3.2.1.17. </t>
  </si>
  <si>
    <t>Kábel medený CYKY-J 3x1.5 mm2</t>
  </si>
  <si>
    <t>1.1.1.4.3.2.1.18. </t>
  </si>
  <si>
    <t>Kábel medený uložený pevne CYKY 450/750 V 5x1.5</t>
  </si>
  <si>
    <t>1.1.1.4.3.2.1.19. </t>
  </si>
  <si>
    <t>Kábel medený CYKY-J 5x1.5 mm2</t>
  </si>
  <si>
    <t>1.1.1.4.3.2.1.20. </t>
  </si>
  <si>
    <t>Kábel medený uložený pevne CYKY 450/750 V 5x6</t>
  </si>
  <si>
    <t>1.1.1.4.3.2.1.21. </t>
  </si>
  <si>
    <t>Kábel medený CYKY-J 5x6 mm2</t>
  </si>
  <si>
    <t>1.1.1.4.3.2.1.22. </t>
  </si>
  <si>
    <t>KPL</t>
  </si>
  <si>
    <t>Presun hmôt pre montáž silnoprúdových rozvodov a zariadení v stavbe (objekte) výšky do 7 m</t>
  </si>
  <si>
    <t>1.1.1.4.3.3. </t>
  </si>
  <si>
    <t xml:space="preserve">HZS </t>
  </si>
  <si>
    <t>Hodinové zúčtovacie sadzby</t>
  </si>
  <si>
    <t>1.1.1.4.3.3.1. </t>
  </si>
  <si>
    <t>hod</t>
  </si>
  <si>
    <t>Stavebno montážne práce najnáročnejšie na odbornosť - prehliadky pracoviska a revízie (Tr. 4) v rozsahu menej ako 4 hodiny</t>
  </si>
  <si>
    <t>1.1.1.4.4. </t>
  </si>
  <si>
    <t>SO 05 ZTI - Zdravotechnika</t>
  </si>
  <si>
    <t>1.1.1.4.4.1. </t>
  </si>
  <si>
    <t>1.1.1.4.4.1.1. </t>
  </si>
  <si>
    <t>1.1.1.4.4.1.1.1. </t>
  </si>
  <si>
    <t>cm</t>
  </si>
  <si>
    <t>Jadrové vrty diamantovými korunkami do D 120 mm do stropov - betónových. dlažieb -0.00025t</t>
  </si>
  <si>
    <t>1.1.1.4.4.1.1.2. </t>
  </si>
  <si>
    <t>Vysekanie rýh v akomkoľvek murive tehlovom na akúkoľvek maltu do hĺbky 30 mm a š. do 70 mm.  -0.00400 t</t>
  </si>
  <si>
    <t>1.1.1.4.4.1.1.3. </t>
  </si>
  <si>
    <t>Vysekanie rýh v akomkoľvek murive tehlovom na akúkoľvek maltu do hĺbky 70 mm a š. do 70 mm.  -0.00900t</t>
  </si>
  <si>
    <t>1.1.1.4.4.1.1.4. </t>
  </si>
  <si>
    <t>Zvislá doprava sutiny a vybúraných hmôt za prvé podlažie nad alebo pod základným podlažím</t>
  </si>
  <si>
    <t>1.1.1.4.4.1.1.5. </t>
  </si>
  <si>
    <t>Zvislá doprava sutiny po schodoch ručne do 3.5 m</t>
  </si>
  <si>
    <t>1.1.1.4.4.1.1.6. </t>
  </si>
  <si>
    <t>Odvoz sutiny a vybúraných hmôt na skládku do 1 km</t>
  </si>
  <si>
    <t>1.1.1.4.4.1.1.7. </t>
  </si>
  <si>
    <t>Vnútrostavenisková doprava sutiny a vybúraných hmôt do 10 m</t>
  </si>
  <si>
    <t>1.1.1.4.4.1.1.8. </t>
  </si>
  <si>
    <t>1.1.1.4.4.1.1.9. </t>
  </si>
  <si>
    <t>1.1.1.4.4.2. </t>
  </si>
  <si>
    <t>1.1.1.4.4.2.1. </t>
  </si>
  <si>
    <t>1.1.1.4.4.2.1.1. </t>
  </si>
  <si>
    <t>Montáž trubíc z PE. hr.do 10 mm.vnút.priemer do 38 mm</t>
  </si>
  <si>
    <t>1.1.1.4.4.2.1.2. </t>
  </si>
  <si>
    <t>Izolačná PE trubica dxhr. 22x9 mm. nadrezaná. na izolovanie rozvodov vody. kúrenia. zdravotechniky</t>
  </si>
  <si>
    <t>1.1.1.4.4.2.1.3. </t>
  </si>
  <si>
    <t>1.1.1.4.4.2.2. </t>
  </si>
  <si>
    <t>1.1.1.4.4.2.2.1. </t>
  </si>
  <si>
    <t>Oprava odpadového potrubia novodurového vsadenie odbočky do potrubia D 110 mm. D 114 mm</t>
  </si>
  <si>
    <t>1.1.1.4.4.2.2.2. </t>
  </si>
  <si>
    <t>Oprava odpadového potrubia novodurového prepojenie doterajšieho potrubia D 110 mm</t>
  </si>
  <si>
    <t>1.1.1.4.4.2.2.3. </t>
  </si>
  <si>
    <t>Potrubie odpadové HT z PP. zvislé DN 110</t>
  </si>
  <si>
    <t>1.1.1.4.4.2.2.4. </t>
  </si>
  <si>
    <t>Potrubie odpadové HT z PP. pripojovacie DN 40</t>
  </si>
  <si>
    <t>1.1.1.4.4.2.2.5. </t>
  </si>
  <si>
    <t>Potrubie odpadové HT z PP. pripojovacie DN 110</t>
  </si>
  <si>
    <t>1.1.1.4.4.2.2.6. </t>
  </si>
  <si>
    <t>Zriadenie prípojky na potrubí vyvedenie a upevnenie odpadových výpustiek D 50 mm</t>
  </si>
  <si>
    <t>1.1.1.4.4.2.2.7. </t>
  </si>
  <si>
    <t>Zriadenie prípojky na potrubí vyvedenie a upevnenie odpadových výpustiek D 110 mm</t>
  </si>
  <si>
    <t>1.1.1.4.4.2.2.8. </t>
  </si>
  <si>
    <t>Montáž privzdušňovacieho ventilu pre odpadové potrubia DN 110</t>
  </si>
  <si>
    <t>1.1.1.4.4.2.2.9. </t>
  </si>
  <si>
    <t>Privzdušňovacia hlavica HL900N. DN 50/75/110. (37 l/s). - 40 až + 60°C. dvojitá vzduchová izolácia. vnútorná kanalizácia. PP alebo ekvivalent</t>
  </si>
  <si>
    <t>1.1.1.4.4.2.2.10. </t>
  </si>
  <si>
    <t>Ostatné - skúška tesnosti kanalizácie v objektoch vodou do DN 125</t>
  </si>
  <si>
    <t>1.1.1.4.4.2.2.11. </t>
  </si>
  <si>
    <t>1.1.1.4.4.2.3. </t>
  </si>
  <si>
    <t>Zdravotechnika - vnútorný vodovod</t>
  </si>
  <si>
    <t>1.1.1.4.4.2.3.1. </t>
  </si>
  <si>
    <t>Oprava vodovodného potrubia závitového vsadenie odbočky do potrubia DN 15</t>
  </si>
  <si>
    <t>1.1.1.4.4.2.3.2. </t>
  </si>
  <si>
    <t>Oprava vodovodného potrubia závitového prepojenie doterajšieho potrubia DN 15</t>
  </si>
  <si>
    <t>1.1.1.4.4.2.3.3. </t>
  </si>
  <si>
    <t>Plasthliníkové potrubie v tyčiach spájané lisovaním d 20 mm</t>
  </si>
  <si>
    <t>1.1.1.4.4.2.3.4. </t>
  </si>
  <si>
    <t>Vyvedenie a upevnenie výpustky DN 15</t>
  </si>
  <si>
    <t>1.1.1.4.4.2.3.5. </t>
  </si>
  <si>
    <t>Montáž guľového kohúta závitového rohového pre vodu G 1/2</t>
  </si>
  <si>
    <t>1.1.1.4.4.2.3.6. </t>
  </si>
  <si>
    <t>Guľový uzáver pre vodu rohový 1/2". niklovaná mosadz</t>
  </si>
  <si>
    <t>1.1.1.4.4.2.3.7. </t>
  </si>
  <si>
    <t>Prepláchnutie a dezinfekcia vodovodného potrubia do DN 80</t>
  </si>
  <si>
    <t>1.1.1.4.4.2.3.8. </t>
  </si>
  <si>
    <t>Presun hmôt pre vnútorný vodovod v objektoch výšky do 6 m</t>
  </si>
  <si>
    <t>1.1.1.4.4.2.4. </t>
  </si>
  <si>
    <t>Zdravotechnika - zariaďovacie predmety</t>
  </si>
  <si>
    <t>1.1.1.4.4.2.4.1. </t>
  </si>
  <si>
    <t>Montáž záchodovej misy keramickej kombinovanej s rovným odpadom</t>
  </si>
  <si>
    <t>1.1.1.4.4.2.4.2. </t>
  </si>
  <si>
    <t>WC Kombi misa. zvýšený. hlboké splachovanie. zvislý odpad. biela. bezbariérové</t>
  </si>
  <si>
    <t>1.1.1.4.4.2.4.3. </t>
  </si>
  <si>
    <t>Montáž umývadla keramického na skrutky do muriva. bez výtokovej armatúry</t>
  </si>
  <si>
    <t>1.1.1.4.4.2.4.4. </t>
  </si>
  <si>
    <t>Bezbariérové umývadlo</t>
  </si>
  <si>
    <t>1.1.1.4.4.2.4.5. </t>
  </si>
  <si>
    <t>Montáž doplnkov zariadení kúpeľní a záchodov. madlá</t>
  </si>
  <si>
    <t>1.1.1.4.4.2.4.6. </t>
  </si>
  <si>
    <t>Nerezové madlo pevné s držiakom toaletného papieru. dĺžka 900 mm</t>
  </si>
  <si>
    <t>1.1.1.4.4.2.4.7. </t>
  </si>
  <si>
    <t>Oceľové madlo sklopné. dĺžka 800 mm. farba biela</t>
  </si>
  <si>
    <t>1.1.1.4.4.2.4.8. </t>
  </si>
  <si>
    <t>Oceľové madlo univerzálne. pevné. dĺžka 537 mm. farba biela</t>
  </si>
  <si>
    <t>1.1.1.4.4.2.4.9. </t>
  </si>
  <si>
    <t>Montáž batérie umývadlovej a drezovej stojankovej. pákovej alebo klasickej s mechanickým ovládaním</t>
  </si>
  <si>
    <t>1.1.1.4.4.2.4.10. </t>
  </si>
  <si>
    <t>Batéria umývadlová stojanková páková</t>
  </si>
  <si>
    <t>1.1.1.4.4.2.4.11. </t>
  </si>
  <si>
    <t>Montáž zápachovej uzávierky pre zariaďovacie predmety. umývadlovej do D 40 mm</t>
  </si>
  <si>
    <t>1.1.1.4.4.2.4.12. </t>
  </si>
  <si>
    <t>Zápachová uzávierka - sifón pre umývadlá DN 40</t>
  </si>
  <si>
    <t>1.1.1.4.4.2.4.13. </t>
  </si>
  <si>
    <t>Presun hmôt pre zariaďovacie predmety v objektoch výšky do 6 m</t>
  </si>
  <si>
    <t>1.1.1.4.4.3. </t>
  </si>
  <si>
    <t>1.1.1.4.4.3.1. </t>
  </si>
  <si>
    <t>Stavebno montážne práce menej náročne. pomocné alebo manipulačné (Tr. 1) v rozsahu viac 4 a menej ako 8 hodínn</t>
  </si>
  <si>
    <t>1.1.1.4.4.3.2. </t>
  </si>
  <si>
    <t>Stavebno montážne práce náročnejšie. ucelené. obtiažne. rutinné (Tr. 2) v rozsahu menej ako 4 hodimy</t>
  </si>
  <si>
    <t>1.1.1.4.4.4. </t>
  </si>
  <si>
    <t xml:space="preserve">OST </t>
  </si>
  <si>
    <t>Ostatné</t>
  </si>
  <si>
    <t>1.1.1.4.4.4.1. </t>
  </si>
  <si>
    <t>Kompletné vyskúšanie systému</t>
  </si>
  <si>
    <t>1.1.1.5. </t>
  </si>
  <si>
    <t>SO-06 - Exteriérová učebňa</t>
  </si>
  <si>
    <t>1.1.1.5.1. </t>
  </si>
  <si>
    <t>1.1.1.5.1.1. </t>
  </si>
  <si>
    <t>1.1.1.5.1.1.1. </t>
  </si>
  <si>
    <t>1.1.1.5.1.1.2. </t>
  </si>
  <si>
    <t>1.1.1.5.1.1.3. </t>
  </si>
  <si>
    <t>Výkop ryhy do šírky 600 mm v horn.3 do 100 m3</t>
  </si>
  <si>
    <t>1.1.1.5.1.1.4. </t>
  </si>
  <si>
    <t>Príplatok k cene za lepivosť pri hĺbení rýh šírky do 600 mm zapažených i nezapažených s urovnaním dna v hornine 3</t>
  </si>
  <si>
    <t>1.1.1.5.1.1.5. </t>
  </si>
  <si>
    <t>Vodorovné premiestnenie výkopku z horniny 1-4 nad 20-50m</t>
  </si>
  <si>
    <t>1.1.1.5.1.1.6. </t>
  </si>
  <si>
    <t>Zásyp sypaninou so zhutnením jám. šachiet. rýh. zárezov alebo okolo objektov do 100 m3</t>
  </si>
  <si>
    <t>1.1.1.5.1.1.7. </t>
  </si>
  <si>
    <t>Úprava pláne v zárezoch v hornine 1-4 bez zhutnenia</t>
  </si>
  <si>
    <t>1.1.1.5.1.2. </t>
  </si>
  <si>
    <t>1.1.1.5.1.2.1. </t>
  </si>
  <si>
    <t>Násyp pod základové konštrukcie so zhutnením z  kameniva hrubého drveného fr.32-63 mm</t>
  </si>
  <si>
    <t>1.1.1.5.1.2.2. </t>
  </si>
  <si>
    <t>1.1.1.5.1.2.3. </t>
  </si>
  <si>
    <t>1.1.1.5.1.2.4. </t>
  </si>
  <si>
    <t>1.1.1.5.1.2.5. </t>
  </si>
  <si>
    <t>Výstuž základových dosiek zo zvár. sietí KARI. priemer drôtu 6/6 mm. veľkosť oka 150x150 mm</t>
  </si>
  <si>
    <t>1.1.1.5.1.2.6. </t>
  </si>
  <si>
    <t>1.1.1.5.1.2.7. </t>
  </si>
  <si>
    <t>Betón základových múrov. železový (bez výstuže). tr. C 20/25</t>
  </si>
  <si>
    <t>1.1.1.5.1.2.8. </t>
  </si>
  <si>
    <t>Debnenie základových múrov obojstranné zhotovenie-dielce</t>
  </si>
  <si>
    <t>1.1.1.5.1.2.9. </t>
  </si>
  <si>
    <t>Debnenie základových múrov obojstranné odstránenie-dielce</t>
  </si>
  <si>
    <t>1.1.1.5.1.2.10. </t>
  </si>
  <si>
    <t>Výstuž základových múrov nosných z ocele B500 (10505) alebo ekvivalent</t>
  </si>
  <si>
    <t>1.1.1.5.1.3. </t>
  </si>
  <si>
    <t>1.1.1.5.1.3.1. </t>
  </si>
  <si>
    <t>Murivo nosné (m3) z betónových debniacich tvárnic s betónovou výplňou C 16/20 hrúbky 200 mm</t>
  </si>
  <si>
    <t>1.1.1.5.1.4. </t>
  </si>
  <si>
    <t>1.1.1.5.1.4.1. </t>
  </si>
  <si>
    <t>Schodiskové konštrukcie. betón železový tr. C 20/25</t>
  </si>
  <si>
    <t>1.1.1.5.1.4.2. </t>
  </si>
  <si>
    <t>Výstuž schodiskových konštrukcií z betonárskej ocele B500 (10505) alebo ekvivalent</t>
  </si>
  <si>
    <t>1.1.1.5.1.4.3. </t>
  </si>
  <si>
    <t>Debnenie do 4 m výšky - podest a podstupňových dosiek pôdorysne priamočiarych zhotovenie</t>
  </si>
  <si>
    <t>1.1.1.5.1.4.4. </t>
  </si>
  <si>
    <t>Debnenie do 4 m výšky - podest a podstupňových dosiek pôdorysne priamočiarych odstránenie</t>
  </si>
  <si>
    <t>1.1.1.5.1.4.5. </t>
  </si>
  <si>
    <t>Debnenie - vrátane podpernej konštrukcie - schodníc pôdorysne priamočiarych zhotovenie</t>
  </si>
  <si>
    <t>1.1.1.5.1.4.6. </t>
  </si>
  <si>
    <t>Debnenie - vrátane podpernej konštrukcie - schodníc pôdorysne priamočiarych odstránenie</t>
  </si>
  <si>
    <t>1.1.1.5.1.5. </t>
  </si>
  <si>
    <t>1.1.1.5.1.5.1. </t>
  </si>
  <si>
    <t>Betónová rampa</t>
  </si>
  <si>
    <t>1.1.1.5.1.5.2. </t>
  </si>
  <si>
    <t>Podklad alebo kryt pre mlátový chodník z vápencovej drviny fr. 0-4 mm s rozprestretím. vlhčením a zhutnením do hr. 50 mm. plochy do 200 m2</t>
  </si>
  <si>
    <t>1.1.1.5.1.5.3. </t>
  </si>
  <si>
    <t>Podklad alebo podsyp zo škváry s rozprestretím. vlhčením a zhutnením. po zhutnení hr. 50 mm</t>
  </si>
  <si>
    <t>1.1.1.5.1.5.4. </t>
  </si>
  <si>
    <t>Podklad zo štrkodrviny s rozprestretím a zhutnením. po zhutnení hr. 80 mm</t>
  </si>
  <si>
    <t>1.1.1.5.1.6. </t>
  </si>
  <si>
    <t>1.1.1.5.1.6.1. </t>
  </si>
  <si>
    <t>Príprava vonkajšieho podkladu stien na betónové podklady kontaktným mostíkom</t>
  </si>
  <si>
    <t>1.1.1.5.1.6.2. </t>
  </si>
  <si>
    <t>Vonkajšia omietka stien pastovitá silikónová roztieraná. hr. 2 mm</t>
  </si>
  <si>
    <t>1.1.1.5.1.6.3. </t>
  </si>
  <si>
    <t>Potiahnutie vonkajších stien sklotextilnou mriežkou s celoplošným prilepením</t>
  </si>
  <si>
    <t>1.1.1.5.1.6.4. </t>
  </si>
  <si>
    <t>Mazanina z betónu prostého (m2) s polypropylénovými vláknami. betón tr. C 25/30 hr. 120 mm</t>
  </si>
  <si>
    <t>1.1.1.5.1.6.5. </t>
  </si>
  <si>
    <t>Cementový poter. pevnosti v tlaku 20 MPa. hr. 55 mm</t>
  </si>
  <si>
    <t>1.1.1.5.1.7. </t>
  </si>
  <si>
    <t>1.1.1.5.1.7.1. </t>
  </si>
  <si>
    <t>Kanalizácia</t>
  </si>
  <si>
    <t>1.1.1.5.1.8. </t>
  </si>
  <si>
    <t>1.1.1.5.1.8.1. </t>
  </si>
  <si>
    <t>Osadenie odvodňovacieho polymérbetónového žľabu univerzálneho svetlej šírky 100 mm s roštom triedy A 15</t>
  </si>
  <si>
    <t>1.1.1.5.1.8.2. </t>
  </si>
  <si>
    <t>Odvodňovací žľab polymérbetónový univerzálny. svetlá šírka 100 mm. dĺ. 1 m. bez spádu. bez ochrany hrany</t>
  </si>
  <si>
    <t>1.1.1.5.1.8.3. </t>
  </si>
  <si>
    <t>Môstkový rošt pozinkovaný. dĺ. 1 m. A 15. pre odvodňovacie žľaby univerzálne polymérbetónové svetlej šírky 100 mm</t>
  </si>
  <si>
    <t>1.1.1.5.1.8.4. </t>
  </si>
  <si>
    <t>Skrutková aretácia pre kotvenie nerezových môstkových roštov (2ks/m)</t>
  </si>
  <si>
    <t>1.1.1.5.1.8.5. </t>
  </si>
  <si>
    <t>Exteriérový mobiliár. vybavenie učebne</t>
  </si>
  <si>
    <t>1.1.1.5.1.8.6. </t>
  </si>
  <si>
    <t>Lešenie ľahké pracovné pomocné s výškou lešeňovej podlahy nad 1.20 do 1.90 m</t>
  </si>
  <si>
    <t>1.1.1.5.1.8.7. </t>
  </si>
  <si>
    <t>Osadenie drobných kovových predmetov do betónu pred zabetónovaním. hmotnosti 1-5 kg/kus (bez dodávky)</t>
  </si>
  <si>
    <t>1.1.1.5.1.8.8. </t>
  </si>
  <si>
    <t>Kotevná pätka typu U</t>
  </si>
  <si>
    <t>1.1.1.5.1.9. </t>
  </si>
  <si>
    <t>1.1.1.5.1.9.1. </t>
  </si>
  <si>
    <t>1.1.1.5.2. </t>
  </si>
  <si>
    <t>1.1.1.5.2.1. </t>
  </si>
  <si>
    <t>1.1.1.5.2.1.1. </t>
  </si>
  <si>
    <t>1.1.1.5.2.1.2. </t>
  </si>
  <si>
    <t>1.1.1.5.2.1.3. </t>
  </si>
  <si>
    <t>1.1.1.5.2.1.4. </t>
  </si>
  <si>
    <t>1.1.1.5.2.1.5. </t>
  </si>
  <si>
    <t>Zhotovenie  izolácie proti zemnej vlhkosti a tlakovej vode vodorovná NAIP pritavením</t>
  </si>
  <si>
    <t>1.1.1.5.2.1.6. </t>
  </si>
  <si>
    <t>1.1.1.5.2.1.7. </t>
  </si>
  <si>
    <t>Zhotovenie  izolácie proti zemnej vlhkosti a tlakovej vode zvislá NAIP pritavením</t>
  </si>
  <si>
    <t>1.1.1.5.2.1.8. </t>
  </si>
  <si>
    <t>1.1.1.5.2.1.9. </t>
  </si>
  <si>
    <t>1.1.1.5.2.2. </t>
  </si>
  <si>
    <t>1.1.1.5.2.2.1. </t>
  </si>
  <si>
    <t>Zhotovenie povlak. krytiny striech plochých do 10° pásmi na sucho AIP. NAIP alebo tkaniny</t>
  </si>
  <si>
    <t>1.1.1.5.2.2.2. </t>
  </si>
  <si>
    <t>Icopal Universal WS alebo ekvivalent</t>
  </si>
  <si>
    <t>1.1.1.5.2.2.3. </t>
  </si>
  <si>
    <t>Zhotovenie povlak. krytiny striech plochých do 10° samolepiacim asfaltovým pásom</t>
  </si>
  <si>
    <t>1.1.1.5.2.2.4. </t>
  </si>
  <si>
    <t>Modifikovaný asfaltový pás samolepiaci pre hydroizoláciu striech. hr. 3.0 mm. PE</t>
  </si>
  <si>
    <t>1.1.1.5.2.2.5. </t>
  </si>
  <si>
    <t>Zhotovenie drenážnej vrstvy z profilovaných nopových fólií pre zelené strechy do 5°. výška nopov do 25 mm</t>
  </si>
  <si>
    <t>1.1.1.5.2.2.6. </t>
  </si>
  <si>
    <t>Fólia profilovaná drenážna a vodoakumulačná z recyklovaného HDPE pre zelené strechy. výška nopov 25 mm</t>
  </si>
  <si>
    <t>1.1.1.5.2.2.7. </t>
  </si>
  <si>
    <t>Zhotovenie filtračnej vrstvy z textílie pre zelené strechy do 5°</t>
  </si>
  <si>
    <t>1.1.1.5.2.2.8. </t>
  </si>
  <si>
    <t>ICOFLOR FILTRAČNÁ TEXTÍLIA (Vlies) alebo ekvivalent</t>
  </si>
  <si>
    <t>1.1.1.5.2.2.9. </t>
  </si>
  <si>
    <t>Zhotovenie protizosuvného systému na osadenie substrátu pre šikmé zelené strechy do 20°</t>
  </si>
  <si>
    <t>1.1.1.5.2.2.10. </t>
  </si>
  <si>
    <t>ICOMAT GREEN 317 (vegetačná rohož) alebo ekvivalent</t>
  </si>
  <si>
    <t>1.1.1.5.2.2.11. </t>
  </si>
  <si>
    <t>ICOFLOR VEGETAČNÝ SUBSTRÁT BigBag 1000 l alebo ekvivalent</t>
  </si>
  <si>
    <t>1.1.1.5.2.2.12. </t>
  </si>
  <si>
    <t>Presun hmôt pre izoláciu povlakovej krytiny v objektoch výšky do 6 m</t>
  </si>
  <si>
    <t>1.1.1.5.2.3. </t>
  </si>
  <si>
    <t>1.1.1.5.2.3.1. </t>
  </si>
  <si>
    <t>Montáž tepelnej izolácie podláh polystyrénom. kladeným voľne v jednej vrstve</t>
  </si>
  <si>
    <t>1.1.1.5.2.3.2. </t>
  </si>
  <si>
    <t>Doska EPS hr. 40 mm. pevnosť v tlaku 150 kPa. na zateplenie podláh a plochých striech</t>
  </si>
  <si>
    <t>1.1.1.5.2.3.3. </t>
  </si>
  <si>
    <t>1.1.1.5.2.3.4. </t>
  </si>
  <si>
    <t>Doska spádová EPS. pevnosť v tlaku 150 kPa. spádový polystyrén pre odvodnenie a zateplenie plochých striech</t>
  </si>
  <si>
    <t>1.1.1.5.2.3.5. </t>
  </si>
  <si>
    <t>Montáž tepelnej izolácie striech šikmých prichytená pribitím a vyviazaním na latovanie medzi a pod krokvy hr. nad 10 cm</t>
  </si>
  <si>
    <t>1.1.1.5.2.3.6. </t>
  </si>
  <si>
    <t>Pás zo sklenej vlny hr. 200 mm pre šikmé strechy</t>
  </si>
  <si>
    <t>1.1.1.5.2.3.7. </t>
  </si>
  <si>
    <t>Pás zo sklenej vlny hr. 100 mm pre šikmé strechy</t>
  </si>
  <si>
    <t>1.1.1.5.2.3.8. </t>
  </si>
  <si>
    <t>1.1.1.5.2.4. </t>
  </si>
  <si>
    <t>1.1.1.5.2.4.1. </t>
  </si>
  <si>
    <t>Montáž priestorových viazaných konštrukcií z reziva hraneného prierezovej plochy 280 - 450 cm2</t>
  </si>
  <si>
    <t>1.1.1.5.2.4.2. </t>
  </si>
  <si>
    <t>Montáž priestorových viazaných konštrukcií z reziva hraneného prierezovej plochy 450 - 600 cm2</t>
  </si>
  <si>
    <t>1.1.1.5.2.4.3. </t>
  </si>
  <si>
    <t>Hranoly drevené zo smreku. štvorstranne hobľované. masív. sušené 14±2%. s opracovanými spojmi. triedy 3A STN 480055. bez defektov. hniloby. hrčí</t>
  </si>
  <si>
    <t>1.1.1.5.2.4.4. </t>
  </si>
  <si>
    <t>Hranoly drevené zo smreku. lepené. štvorstranne hobľované. sušené 14±2%. s opracovanými spojmi. nadpájané. triedy 3A STN 480055. bez defektov</t>
  </si>
  <si>
    <t>1.1.1.5.2.4.5. </t>
  </si>
  <si>
    <t>Spojovacie prostriedky pre priestorové viazané konštrukcie - klince. svorky. fixačné dosky</t>
  </si>
  <si>
    <t>1.1.1.5.2.4.6. </t>
  </si>
  <si>
    <t>Montáž záklopu z hobľovaných dosiek vrchné na zraz škáry kryté lištami</t>
  </si>
  <si>
    <t>1.1.1.5.2.4.7. </t>
  </si>
  <si>
    <t>Dosky zo smreku hobľované hr. 40 mm. sušené 14±2%. triedy 3A STN 480055. bez defektov. hniloby. hrčí</t>
  </si>
  <si>
    <t>1.1.1.5.2.4.8. </t>
  </si>
  <si>
    <t>Spojovacie prostriedky pre záklop. stropnice. podbíjanie - klince. svorky</t>
  </si>
  <si>
    <t>1.1.1.5.2.4.9. </t>
  </si>
  <si>
    <t>1.1.1.5.2.5. </t>
  </si>
  <si>
    <t>1.1.1.5.2.5.1. </t>
  </si>
  <si>
    <t>Predsadená SDK stena hr. 25 mm. doska protipožiarna impregnovaná DFH2 12.5 mm do malty sádrovej</t>
  </si>
  <si>
    <t>1.1.1.5.2.5.2. </t>
  </si>
  <si>
    <t>Podhľad SDK závesný na jednoúrovňovej oceľovej podkonštrukcií CD+UD. doska protipožiarna impregnovaná DFH2 12.5 mm</t>
  </si>
  <si>
    <t>1.1.1.5.2.5.3. </t>
  </si>
  <si>
    <t>Nosná konštrukcia drevených stien K1-K3. hranoly. 2xTi. fólie. s vonkajším opláštením</t>
  </si>
  <si>
    <t>1.1.1.5.2.5.4. </t>
  </si>
  <si>
    <t>Konštrukcia atiky K4 - komplet</t>
  </si>
  <si>
    <t>1.1.1.5.2.5.5. </t>
  </si>
  <si>
    <t>Presun hmôt pre drevostavby v objektoch výšky do 12 m</t>
  </si>
  <si>
    <t>1.1.1.5.2.6. </t>
  </si>
  <si>
    <t>1.1.1.5.2.6.1. </t>
  </si>
  <si>
    <t>Lemovanie z pozinkovaného farbeného PZf plechu. múrov na plochých strechách r.š. 500 mm</t>
  </si>
  <si>
    <t>1.1.1.5.2.6.2. </t>
  </si>
  <si>
    <t>Strešný odvoďňovací žlab s dažďovými zvodmi vedenými v interiéri</t>
  </si>
  <si>
    <t>1.1.1.5.2.6.3. </t>
  </si>
  <si>
    <t>1.1.1.5.2.7. </t>
  </si>
  <si>
    <t>1.1.1.5.2.7.1. </t>
  </si>
  <si>
    <t>Exteriérové drevené dvere. vrátane zárubne 900x2500</t>
  </si>
  <si>
    <t>1.1.1.5.2.7.2. </t>
  </si>
  <si>
    <t>1.1.1.5.2.8. </t>
  </si>
  <si>
    <t>1.1.1.5.2.8.1. </t>
  </si>
  <si>
    <t>Oceľový stĺp RHS 250x100x8x3200mm. obložený drevom OS1</t>
  </si>
  <si>
    <t>1.1.1.5.2.8.2. </t>
  </si>
  <si>
    <t>Oceľové exteriérové zábradlie</t>
  </si>
  <si>
    <t>1.1.1.5.2.8.3. </t>
  </si>
  <si>
    <t>1.1.1.5.2.9. </t>
  </si>
  <si>
    <t>1.1.1.5.2.9.1. </t>
  </si>
  <si>
    <t>Montáž soklíkov z obkladačiek do tmelu veľ. 600 x 95 mm</t>
  </si>
  <si>
    <t>1.1.1.5.2.9.2. </t>
  </si>
  <si>
    <t>Sokel keramický. lxvxhr 598x95x10 mm</t>
  </si>
  <si>
    <t>1.1.1.5.2.9.3. </t>
  </si>
  <si>
    <t>Montáž podláh z dlaždíc keramických do tmelu veľ. 600 x 600 mm</t>
  </si>
  <si>
    <t>1.1.1.5.2.9.4. </t>
  </si>
  <si>
    <t>Dlaždice keramické. lxvxhr 598x598x10 mm. gresové glazované</t>
  </si>
  <si>
    <t>1.1.1.5.2.9.5. </t>
  </si>
  <si>
    <t>1.1.1.5.2.10. </t>
  </si>
  <si>
    <t>1.1.1.5.2.10.1. </t>
  </si>
  <si>
    <t>Nátery tesárskych konštrukcií syntetické na vzduchu schnúce lazurovacím lakom 3x lakovaním</t>
  </si>
  <si>
    <t>1.1.1.5.2.11. </t>
  </si>
  <si>
    <t>1.1.1.5.2.11.1. </t>
  </si>
  <si>
    <t>Maľby z maliarskych zmesí na vodnej báze. ručne nanášané tónované dvojnásobné na jemnozrnný podklad výšky do 3.80 m</t>
  </si>
  <si>
    <t>1.1.1.5.3. </t>
  </si>
  <si>
    <t>1.1.1.5.3.1. </t>
  </si>
  <si>
    <t>1.1.1.5.3.1.1. </t>
  </si>
  <si>
    <t>Bleskozvod</t>
  </si>
  <si>
    <t>1.1.1.5.3.1.2. </t>
  </si>
  <si>
    <t>Vnútorné rozvody elektroinštalácie</t>
  </si>
  <si>
    <t>1.1.1.5.3.1.3. </t>
  </si>
  <si>
    <t>Uzemňovacie vedenie v zemi FeZn vrátane izolácie spojov</t>
  </si>
  <si>
    <t>1.1.1.5.3.1.4. </t>
  </si>
  <si>
    <t>Pásovina uzemňovacia FeZn 30 x 4 mm</t>
  </si>
  <si>
    <t>1.1.1.5.3.1.5. </t>
  </si>
  <si>
    <t>NN prípojka</t>
  </si>
  <si>
    <t>1.1.1.5.4. </t>
  </si>
  <si>
    <t xml:space="preserve">VRN </t>
  </si>
  <si>
    <t>Investičné náklady neobsiahnuté v cenách</t>
  </si>
  <si>
    <t>1.1.1.5.4.1. </t>
  </si>
  <si>
    <t>eur</t>
  </si>
  <si>
    <t>Geodetické práce - vykonávané pred výstavbou určenie vytyčovacej siete. vytýčenie staveniska. staveb. objektu</t>
  </si>
  <si>
    <t>1.1.1.5.4.2. </t>
  </si>
  <si>
    <t>Projektové práce - náklady na vypracovanie realizačnej dokumentácie</t>
  </si>
  <si>
    <t>1.1.1.6. </t>
  </si>
  <si>
    <t>SO-08 - Fotovoltaika</t>
  </si>
  <si>
    <t>1.1.1.6.1. </t>
  </si>
  <si>
    <t>Fotovoltaika</t>
  </si>
  <si>
    <t>1.1.1.6.1.1. </t>
  </si>
  <si>
    <t>Fotovoltické panely 430 Wp.  napr. TWMND-54HS-430W alebo ekvivalent</t>
  </si>
  <si>
    <t>1.1.1.6.1.2. </t>
  </si>
  <si>
    <t>Striedač napr. HUAWEI SUN2000-25KTL-MB0 alebo ekvivalent</t>
  </si>
  <si>
    <t>1.1.1.6.1.3. </t>
  </si>
  <si>
    <t>Montážna sada (konšrukcia. spojky. úchyty. koncovky. ...) pre uchytenie 146 ks panelov - trapézový plech. vrátane kotvenia konštrukcie do trapéza</t>
  </si>
  <si>
    <t>1.1.1.6.1.4. </t>
  </si>
  <si>
    <t>Výkonový optimizér napr. Huawei SUN2000-600W-P alebo ekvivalent</t>
  </si>
  <si>
    <t>1.1.1.6.1.5. </t>
  </si>
  <si>
    <t>Smart Logger napr. Huawei A3000 A03 (bez MBUS) alebo ekvivalent</t>
  </si>
  <si>
    <t>1.1.1.6.1.6. </t>
  </si>
  <si>
    <t>Smart Power Senzor napr. Huawei DTSU666-H 250A alebo ekvivalent</t>
  </si>
  <si>
    <t>1.1.1.6.1.7. </t>
  </si>
  <si>
    <t>Napäťová a frekvenčná ochrana napr. U-f guard B05MRC-CZ alebo ekvivalent</t>
  </si>
  <si>
    <t>1.1.1.6.1.8. </t>
  </si>
  <si>
    <t>Batériový systém s uchytením na stenu napr. Huawei LUNA2000-15-S0 alebo ekvivalent</t>
  </si>
  <si>
    <t>1.1.1.6.1.9. </t>
  </si>
  <si>
    <t>Podružný materiál elektroinštalácie. káblové trasy. lišty. drobný montážny a elektroinštalačný materiál</t>
  </si>
  <si>
    <t>1.1.1.6.1.10. </t>
  </si>
  <si>
    <t>Káblový prepoj. STR1aSTR2 - RFVZ napr. H05RN-F 5G2.5. CYA 6žz. PVC lišty a potrebný materiál podľa schémy zapojenia. vzdialenosť 2 m alebo ekvivalent</t>
  </si>
  <si>
    <t>1.1.1.6.1.11. </t>
  </si>
  <si>
    <t>Káblový prepoj. HRM - RFVZ napr. H07RN-F 5G2.5. CYA 6žz. PVC lišty a potrebný materiál podľa schémy zapojenia. vzdialenosť 20 m alebo ekvivalent</t>
  </si>
  <si>
    <t>1.1.1.6.1.12. </t>
  </si>
  <si>
    <t>Elektroinštalačné a montážne práce 62.780 kW</t>
  </si>
  <si>
    <t>1.1.1.6.1.13. </t>
  </si>
  <si>
    <t>RE -úprava inštalácia wattmeter napr. Huawei DTSU-H 250A. prepojenie s meničom krútenou dvojlinkou alebo ekvivalent</t>
  </si>
  <si>
    <t>1.1.1.6.1.14. </t>
  </si>
  <si>
    <t>RFVZ Rozvádzač s poistkovými odpojovačmi. istenie a prepäťové ochrany</t>
  </si>
  <si>
    <t>1.1.1.6.1.15. </t>
  </si>
  <si>
    <t>Vodič solárny. pr.4 mm2 Vodič solárny. červený</t>
  </si>
  <si>
    <t>1.1.1.6.1.16. </t>
  </si>
  <si>
    <t>Vodič solárny. pr.4 mm2 Vodič solárny. čierny</t>
  </si>
  <si>
    <t>1.1.1.6.1.17. </t>
  </si>
  <si>
    <t>Rychlospojky pre solárny vodič 4mm2. MC4</t>
  </si>
  <si>
    <t>1.1.1.6.1.18. </t>
  </si>
  <si>
    <t>1.1.1.6.1.19. </t>
  </si>
  <si>
    <t>1.1.1.6.1.20. </t>
  </si>
  <si>
    <t>Náklady na pripojenie do siete VSD. úprava rozvádzača RE. výmena prívodového ističa  doplnenie vývodového ističa</t>
  </si>
  <si>
    <t>1.1.1.6.1.21. </t>
  </si>
  <si>
    <t>Príprava podkladov pre uzatvorenie - zmluva o pripojení a dodávke VSD a.s.. zmluva  o prístupe do DS VSD a.s.. zmluva o prevzatí zodpovednosti za odchýlku</t>
  </si>
  <si>
    <t>1.1.1.6.1.22. </t>
  </si>
  <si>
    <t>Príprava podkladov a pre URSO - Oznamovacia povinnosť a Potvrdenie o výrobe elektriny v Lokálnom zdroji</t>
  </si>
  <si>
    <t>1.1.1.6.1.23. </t>
  </si>
  <si>
    <t>1.2. </t>
  </si>
  <si>
    <t>počet dní</t>
  </si>
  <si>
    <t>Lehota výstavby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</si>
</sst>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22"/>
  <sheetViews>
    <sheetView tabSelected="1" topLeftCell="B2" workbookViewId="0"/>
  </sheetViews>
  <sheetFormatPr defaultRowHeight="15" x14ac:dyDescent="0.25"/>
  <cols>
    <col min="1" max="1" width="0" hidden="1" bestFit="1" customWidth="1"/>
    <col min="2" max="2" width="16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2890421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66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2890422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ht="30" x14ac:dyDescent="0.25">
      <c r="A5" s="1">
        <v>2890424</v>
      </c>
      <c r="B5" s="1" t="s">
        <v>26</v>
      </c>
      <c r="C5" s="1" t="s">
        <v>22</v>
      </c>
      <c r="D5" s="1" t="s">
        <v>27</v>
      </c>
      <c r="E5" s="1">
        <f>ROUND(H6+H49+H156+H171+H463+H597,2)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x14ac:dyDescent="0.25">
      <c r="A6" s="1">
        <v>2890425</v>
      </c>
      <c r="B6" s="1" t="s">
        <v>28</v>
      </c>
      <c r="C6" s="1" t="s">
        <v>22</v>
      </c>
      <c r="D6" s="1" t="s">
        <v>29</v>
      </c>
      <c r="E6" s="1">
        <f>ROUND(H7,2)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2890426</v>
      </c>
      <c r="B7" s="1" t="s">
        <v>30</v>
      </c>
      <c r="C7" s="1" t="s">
        <v>31</v>
      </c>
      <c r="D7" s="1" t="s">
        <v>32</v>
      </c>
      <c r="E7" s="1">
        <f>ROUND(H8+H20+H24+H32+H36+H41+H43+H47,2)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2890427</v>
      </c>
      <c r="B8" s="1" t="s">
        <v>33</v>
      </c>
      <c r="C8" s="1">
        <v>1</v>
      </c>
      <c r="D8" s="1" t="s">
        <v>34</v>
      </c>
      <c r="E8" s="1">
        <f>ROUND(H9+H10+H11+H12+H13+H14+H15+H16+H17+H18+H19,2)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x14ac:dyDescent="0.25">
      <c r="A9" s="1">
        <v>2890428</v>
      </c>
      <c r="B9" s="1" t="s">
        <v>35</v>
      </c>
      <c r="C9" s="1" t="s">
        <v>22</v>
      </c>
      <c r="D9" s="1" t="s">
        <v>37</v>
      </c>
      <c r="E9" s="2">
        <v>0</v>
      </c>
      <c r="F9" s="1">
        <v>194</v>
      </c>
      <c r="G9" s="1" t="s">
        <v>36</v>
      </c>
      <c r="H9" s="1">
        <f t="shared" si="0"/>
        <v>0</v>
      </c>
      <c r="I9" s="1" t="s">
        <v>22</v>
      </c>
      <c r="J9" s="1" t="s">
        <v>0</v>
      </c>
    </row>
    <row r="10" spans="1:10" ht="30" x14ac:dyDescent="0.25">
      <c r="A10" s="1">
        <v>2890429</v>
      </c>
      <c r="B10" s="1" t="s">
        <v>38</v>
      </c>
      <c r="C10" s="1" t="s">
        <v>22</v>
      </c>
      <c r="D10" s="1" t="s">
        <v>40</v>
      </c>
      <c r="E10" s="2">
        <v>0</v>
      </c>
      <c r="F10" s="1">
        <v>23.28</v>
      </c>
      <c r="G10" s="1" t="s">
        <v>39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2890430</v>
      </c>
      <c r="B11" s="1" t="s">
        <v>41</v>
      </c>
      <c r="C11" s="1" t="s">
        <v>22</v>
      </c>
      <c r="D11" s="1" t="s">
        <v>42</v>
      </c>
      <c r="E11" s="2">
        <v>0</v>
      </c>
      <c r="F11" s="1">
        <v>1.62</v>
      </c>
      <c r="G11" s="1" t="s">
        <v>39</v>
      </c>
      <c r="H11" s="1">
        <f t="shared" si="0"/>
        <v>0</v>
      </c>
      <c r="I11" s="1" t="s">
        <v>22</v>
      </c>
      <c r="J11" s="1" t="s">
        <v>0</v>
      </c>
    </row>
    <row r="12" spans="1:10" ht="30" x14ac:dyDescent="0.25">
      <c r="A12" s="1">
        <v>2890431</v>
      </c>
      <c r="B12" s="1" t="s">
        <v>43</v>
      </c>
      <c r="C12" s="1" t="s">
        <v>22</v>
      </c>
      <c r="D12" s="1" t="s">
        <v>44</v>
      </c>
      <c r="E12" s="2">
        <v>0</v>
      </c>
      <c r="F12" s="1">
        <v>1.62</v>
      </c>
      <c r="G12" s="1" t="s">
        <v>39</v>
      </c>
      <c r="H12" s="1">
        <f t="shared" si="0"/>
        <v>0</v>
      </c>
      <c r="I12" s="1" t="s">
        <v>22</v>
      </c>
      <c r="J12" s="1" t="s">
        <v>0</v>
      </c>
    </row>
    <row r="13" spans="1:10" ht="30" x14ac:dyDescent="0.25">
      <c r="A13" s="1">
        <v>2890432</v>
      </c>
      <c r="B13" s="1" t="s">
        <v>45</v>
      </c>
      <c r="C13" s="1" t="s">
        <v>22</v>
      </c>
      <c r="D13" s="1" t="s">
        <v>46</v>
      </c>
      <c r="E13" s="2">
        <v>0</v>
      </c>
      <c r="F13" s="1">
        <v>194</v>
      </c>
      <c r="G13" s="1" t="s">
        <v>36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2890433</v>
      </c>
      <c r="B14" s="1" t="s">
        <v>47</v>
      </c>
      <c r="C14" s="1" t="s">
        <v>22</v>
      </c>
      <c r="D14" s="1" t="s">
        <v>48</v>
      </c>
      <c r="E14" s="2">
        <v>0</v>
      </c>
      <c r="F14" s="1">
        <v>0.45</v>
      </c>
      <c r="G14" s="1" t="s">
        <v>39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2890434</v>
      </c>
      <c r="B15" s="1" t="s">
        <v>49</v>
      </c>
      <c r="C15" s="1" t="s">
        <v>22</v>
      </c>
      <c r="D15" s="1" t="s">
        <v>50</v>
      </c>
      <c r="E15" s="2">
        <v>0</v>
      </c>
      <c r="F15" s="1">
        <v>3.6</v>
      </c>
      <c r="G15" s="1" t="s">
        <v>36</v>
      </c>
      <c r="H15" s="1">
        <f t="shared" si="0"/>
        <v>0</v>
      </c>
      <c r="I15" s="1" t="s">
        <v>22</v>
      </c>
      <c r="J15" s="1" t="s">
        <v>0</v>
      </c>
    </row>
    <row r="16" spans="1:10" x14ac:dyDescent="0.25">
      <c r="A16" s="1">
        <v>2890435</v>
      </c>
      <c r="B16" s="1" t="s">
        <v>51</v>
      </c>
      <c r="C16" s="1" t="s">
        <v>22</v>
      </c>
      <c r="D16" s="1" t="s">
        <v>53</v>
      </c>
      <c r="E16" s="2">
        <v>0</v>
      </c>
      <c r="F16" s="1">
        <v>0.111</v>
      </c>
      <c r="G16" s="1" t="s">
        <v>52</v>
      </c>
      <c r="H16" s="1">
        <f t="shared" si="0"/>
        <v>0</v>
      </c>
      <c r="I16" s="1" t="s">
        <v>22</v>
      </c>
      <c r="J16" s="1" t="s">
        <v>0</v>
      </c>
    </row>
    <row r="17" spans="1:10" x14ac:dyDescent="0.25">
      <c r="A17" s="1">
        <v>2890436</v>
      </c>
      <c r="B17" s="1" t="s">
        <v>54</v>
      </c>
      <c r="C17" s="1" t="s">
        <v>22</v>
      </c>
      <c r="D17" s="1" t="s">
        <v>55</v>
      </c>
      <c r="E17" s="2">
        <v>0</v>
      </c>
      <c r="F17" s="1">
        <v>194</v>
      </c>
      <c r="G17" s="1" t="s">
        <v>36</v>
      </c>
      <c r="H17" s="1">
        <f t="shared" si="0"/>
        <v>0</v>
      </c>
      <c r="I17" s="1" t="s">
        <v>22</v>
      </c>
      <c r="J17" s="1" t="s">
        <v>0</v>
      </c>
    </row>
    <row r="18" spans="1:10" ht="30" x14ac:dyDescent="0.25">
      <c r="A18" s="1">
        <v>2890437</v>
      </c>
      <c r="B18" s="1" t="s">
        <v>56</v>
      </c>
      <c r="C18" s="1" t="s">
        <v>22</v>
      </c>
      <c r="D18" s="1" t="s">
        <v>57</v>
      </c>
      <c r="E18" s="2">
        <v>0</v>
      </c>
      <c r="F18" s="1">
        <v>3.6</v>
      </c>
      <c r="G18" s="1" t="s">
        <v>36</v>
      </c>
      <c r="H18" s="1">
        <f t="shared" si="0"/>
        <v>0</v>
      </c>
      <c r="I18" s="1" t="s">
        <v>22</v>
      </c>
      <c r="J18" s="1" t="s">
        <v>0</v>
      </c>
    </row>
    <row r="19" spans="1:10" ht="30" x14ac:dyDescent="0.25">
      <c r="A19" s="1">
        <v>2890438</v>
      </c>
      <c r="B19" s="1" t="s">
        <v>58</v>
      </c>
      <c r="C19" s="1" t="s">
        <v>22</v>
      </c>
      <c r="D19" s="1" t="s">
        <v>59</v>
      </c>
      <c r="E19" s="2">
        <v>0</v>
      </c>
      <c r="F19" s="1">
        <v>3.6</v>
      </c>
      <c r="G19" s="1" t="s">
        <v>36</v>
      </c>
      <c r="H19" s="1">
        <f t="shared" si="0"/>
        <v>0</v>
      </c>
      <c r="I19" s="1" t="s">
        <v>22</v>
      </c>
      <c r="J19" s="1" t="s">
        <v>0</v>
      </c>
    </row>
    <row r="20" spans="1:10" x14ac:dyDescent="0.25">
      <c r="A20" s="1">
        <v>2890439</v>
      </c>
      <c r="B20" s="1" t="s">
        <v>60</v>
      </c>
      <c r="C20" s="1">
        <v>2</v>
      </c>
      <c r="D20" s="1" t="s">
        <v>61</v>
      </c>
      <c r="E20" s="1">
        <f>ROUND(H21+H22+H23,2)</f>
        <v>0</v>
      </c>
      <c r="F20" s="1">
        <v>1</v>
      </c>
      <c r="G20" s="1" t="s">
        <v>0</v>
      </c>
      <c r="H20" s="1">
        <f t="shared" si="0"/>
        <v>0</v>
      </c>
      <c r="I20" s="1" t="s">
        <v>22</v>
      </c>
      <c r="J20" s="1" t="s">
        <v>0</v>
      </c>
    </row>
    <row r="21" spans="1:10" x14ac:dyDescent="0.25">
      <c r="A21" s="1">
        <v>2890440</v>
      </c>
      <c r="B21" s="1" t="s">
        <v>62</v>
      </c>
      <c r="C21" s="1" t="s">
        <v>22</v>
      </c>
      <c r="D21" s="1" t="s">
        <v>63</v>
      </c>
      <c r="E21" s="2">
        <v>0</v>
      </c>
      <c r="F21" s="1">
        <v>1.62</v>
      </c>
      <c r="G21" s="1" t="s">
        <v>39</v>
      </c>
      <c r="H21" s="1">
        <f t="shared" si="0"/>
        <v>0</v>
      </c>
      <c r="I21" s="1" t="s">
        <v>22</v>
      </c>
      <c r="J21" s="1" t="s">
        <v>0</v>
      </c>
    </row>
    <row r="22" spans="1:10" ht="30" x14ac:dyDescent="0.25">
      <c r="A22" s="1">
        <v>2890441</v>
      </c>
      <c r="B22" s="1" t="s">
        <v>64</v>
      </c>
      <c r="C22" s="1" t="s">
        <v>22</v>
      </c>
      <c r="D22" s="1" t="s">
        <v>65</v>
      </c>
      <c r="E22" s="2">
        <v>0</v>
      </c>
      <c r="F22" s="1">
        <v>194</v>
      </c>
      <c r="G22" s="1" t="s">
        <v>36</v>
      </c>
      <c r="H22" s="1">
        <f t="shared" si="0"/>
        <v>0</v>
      </c>
      <c r="I22" s="1" t="s">
        <v>22</v>
      </c>
      <c r="J22" s="1" t="s">
        <v>0</v>
      </c>
    </row>
    <row r="23" spans="1:10" x14ac:dyDescent="0.25">
      <c r="A23" s="1">
        <v>2890442</v>
      </c>
      <c r="B23" s="1" t="s">
        <v>66</v>
      </c>
      <c r="C23" s="1" t="s">
        <v>22</v>
      </c>
      <c r="D23" s="1" t="s">
        <v>67</v>
      </c>
      <c r="E23" s="2">
        <v>0</v>
      </c>
      <c r="F23" s="1">
        <v>197.88</v>
      </c>
      <c r="G23" s="1" t="s">
        <v>36</v>
      </c>
      <c r="H23" s="1">
        <f t="shared" si="0"/>
        <v>0</v>
      </c>
      <c r="I23" s="1" t="s">
        <v>22</v>
      </c>
      <c r="J23" s="1" t="s">
        <v>0</v>
      </c>
    </row>
    <row r="24" spans="1:10" x14ac:dyDescent="0.25">
      <c r="A24" s="1">
        <v>2890443</v>
      </c>
      <c r="B24" s="1" t="s">
        <v>68</v>
      </c>
      <c r="C24" s="1">
        <v>5</v>
      </c>
      <c r="D24" s="1" t="s">
        <v>69</v>
      </c>
      <c r="E24" s="1">
        <f>ROUND(H25+H26+H27+H28+H29+H30+H31,2)</f>
        <v>0</v>
      </c>
      <c r="F24" s="1">
        <v>1</v>
      </c>
      <c r="G24" s="1" t="s">
        <v>0</v>
      </c>
      <c r="H24" s="1">
        <f t="shared" si="0"/>
        <v>0</v>
      </c>
      <c r="I24" s="1" t="s">
        <v>22</v>
      </c>
      <c r="J24" s="1" t="s">
        <v>0</v>
      </c>
    </row>
    <row r="25" spans="1:10" ht="30" x14ac:dyDescent="0.25">
      <c r="A25" s="1">
        <v>2890444</v>
      </c>
      <c r="B25" s="1" t="s">
        <v>70</v>
      </c>
      <c r="C25" s="1" t="s">
        <v>22</v>
      </c>
      <c r="D25" s="1" t="s">
        <v>71</v>
      </c>
      <c r="E25" s="2">
        <v>0</v>
      </c>
      <c r="F25" s="1">
        <v>1002</v>
      </c>
      <c r="G25" s="1" t="s">
        <v>36</v>
      </c>
      <c r="H25" s="1">
        <f t="shared" si="0"/>
        <v>0</v>
      </c>
      <c r="I25" s="1" t="s">
        <v>22</v>
      </c>
      <c r="J25" s="1" t="s">
        <v>0</v>
      </c>
    </row>
    <row r="26" spans="1:10" ht="30" x14ac:dyDescent="0.25">
      <c r="A26" s="1">
        <v>2890445</v>
      </c>
      <c r="B26" s="1" t="s">
        <v>72</v>
      </c>
      <c r="C26" s="1" t="s">
        <v>22</v>
      </c>
      <c r="D26" s="1" t="s">
        <v>73</v>
      </c>
      <c r="E26" s="2">
        <v>0</v>
      </c>
      <c r="F26" s="1">
        <v>194</v>
      </c>
      <c r="G26" s="1" t="s">
        <v>36</v>
      </c>
      <c r="H26" s="1">
        <f t="shared" si="0"/>
        <v>0</v>
      </c>
      <c r="I26" s="1" t="s">
        <v>22</v>
      </c>
      <c r="J26" s="1" t="s">
        <v>0</v>
      </c>
    </row>
    <row r="27" spans="1:10" ht="30" x14ac:dyDescent="0.25">
      <c r="A27" s="1">
        <v>2890446</v>
      </c>
      <c r="B27" s="1" t="s">
        <v>74</v>
      </c>
      <c r="C27" s="1" t="s">
        <v>22</v>
      </c>
      <c r="D27" s="1" t="s">
        <v>75</v>
      </c>
      <c r="E27" s="2">
        <v>0</v>
      </c>
      <c r="F27" s="1">
        <v>194</v>
      </c>
      <c r="G27" s="1" t="s">
        <v>36</v>
      </c>
      <c r="H27" s="1">
        <f t="shared" si="0"/>
        <v>0</v>
      </c>
      <c r="I27" s="1" t="s">
        <v>22</v>
      </c>
      <c r="J27" s="1" t="s">
        <v>0</v>
      </c>
    </row>
    <row r="28" spans="1:10" ht="30" x14ac:dyDescent="0.25">
      <c r="A28" s="1">
        <v>2890447</v>
      </c>
      <c r="B28" s="1" t="s">
        <v>76</v>
      </c>
      <c r="C28" s="1" t="s">
        <v>22</v>
      </c>
      <c r="D28" s="1" t="s">
        <v>77</v>
      </c>
      <c r="E28" s="2">
        <v>0</v>
      </c>
      <c r="F28" s="1">
        <v>1196</v>
      </c>
      <c r="G28" s="1" t="s">
        <v>36</v>
      </c>
      <c r="H28" s="1">
        <f t="shared" si="0"/>
        <v>0</v>
      </c>
      <c r="I28" s="1" t="s">
        <v>22</v>
      </c>
      <c r="J28" s="1" t="s">
        <v>0</v>
      </c>
    </row>
    <row r="29" spans="1:10" ht="30" x14ac:dyDescent="0.25">
      <c r="A29" s="1">
        <v>2890448</v>
      </c>
      <c r="B29" s="1" t="s">
        <v>78</v>
      </c>
      <c r="C29" s="1" t="s">
        <v>22</v>
      </c>
      <c r="D29" s="1" t="s">
        <v>79</v>
      </c>
      <c r="E29" s="2">
        <v>0</v>
      </c>
      <c r="F29" s="1">
        <v>1196</v>
      </c>
      <c r="G29" s="1" t="s">
        <v>36</v>
      </c>
      <c r="H29" s="1">
        <f t="shared" si="0"/>
        <v>0</v>
      </c>
      <c r="I29" s="1" t="s">
        <v>22</v>
      </c>
      <c r="J29" s="1" t="s">
        <v>0</v>
      </c>
    </row>
    <row r="30" spans="1:10" x14ac:dyDescent="0.25">
      <c r="A30" s="1">
        <v>2890449</v>
      </c>
      <c r="B30" s="1" t="s">
        <v>80</v>
      </c>
      <c r="C30" s="1" t="s">
        <v>22</v>
      </c>
      <c r="D30" s="1" t="s">
        <v>81</v>
      </c>
      <c r="E30" s="2">
        <v>0</v>
      </c>
      <c r="F30" s="1">
        <v>1196</v>
      </c>
      <c r="G30" s="1" t="s">
        <v>36</v>
      </c>
      <c r="H30" s="1">
        <f t="shared" si="0"/>
        <v>0</v>
      </c>
      <c r="I30" s="1" t="s">
        <v>22</v>
      </c>
      <c r="J30" s="1" t="s">
        <v>0</v>
      </c>
    </row>
    <row r="31" spans="1:10" ht="45" x14ac:dyDescent="0.25">
      <c r="A31" s="1">
        <v>2890450</v>
      </c>
      <c r="B31" s="1" t="s">
        <v>82</v>
      </c>
      <c r="C31" s="1" t="s">
        <v>22</v>
      </c>
      <c r="D31" s="1" t="s">
        <v>84</v>
      </c>
      <c r="E31" s="2">
        <v>0</v>
      </c>
      <c r="F31" s="1">
        <v>550</v>
      </c>
      <c r="G31" s="1" t="s">
        <v>83</v>
      </c>
      <c r="H31" s="1">
        <f t="shared" si="0"/>
        <v>0</v>
      </c>
      <c r="I31" s="1" t="s">
        <v>22</v>
      </c>
      <c r="J31" s="1" t="s">
        <v>0</v>
      </c>
    </row>
    <row r="32" spans="1:10" x14ac:dyDescent="0.25">
      <c r="A32" s="1">
        <v>2890451</v>
      </c>
      <c r="B32" s="1" t="s">
        <v>85</v>
      </c>
      <c r="C32" s="1" t="s">
        <v>86</v>
      </c>
      <c r="D32" s="1" t="s">
        <v>87</v>
      </c>
      <c r="E32" s="1">
        <f>ROUND(H33+H34+H35,2)</f>
        <v>0</v>
      </c>
      <c r="F32" s="1">
        <v>1</v>
      </c>
      <c r="G32" s="1" t="s">
        <v>0</v>
      </c>
      <c r="H32" s="1">
        <f t="shared" si="0"/>
        <v>0</v>
      </c>
      <c r="I32" s="1" t="s">
        <v>22</v>
      </c>
      <c r="J32" s="1" t="s">
        <v>0</v>
      </c>
    </row>
    <row r="33" spans="1:10" x14ac:dyDescent="0.25">
      <c r="A33" s="1">
        <v>2890452</v>
      </c>
      <c r="B33" s="1" t="s">
        <v>88</v>
      </c>
      <c r="C33" s="1" t="s">
        <v>22</v>
      </c>
      <c r="D33" s="1" t="s">
        <v>90</v>
      </c>
      <c r="E33" s="2">
        <v>0</v>
      </c>
      <c r="F33" s="1">
        <v>28.866</v>
      </c>
      <c r="G33" s="1" t="s">
        <v>89</v>
      </c>
      <c r="H33" s="1">
        <f t="shared" si="0"/>
        <v>0</v>
      </c>
      <c r="I33" s="1" t="s">
        <v>22</v>
      </c>
      <c r="J33" s="1" t="s">
        <v>0</v>
      </c>
    </row>
    <row r="34" spans="1:10" x14ac:dyDescent="0.25">
      <c r="A34" s="1">
        <v>2890453</v>
      </c>
      <c r="B34" s="1" t="s">
        <v>91</v>
      </c>
      <c r="C34" s="1" t="s">
        <v>22</v>
      </c>
      <c r="D34" s="1" t="s">
        <v>92</v>
      </c>
      <c r="E34" s="2">
        <v>0</v>
      </c>
      <c r="F34" s="1">
        <v>295.87900000000002</v>
      </c>
      <c r="G34" s="1" t="s">
        <v>52</v>
      </c>
      <c r="H34" s="1">
        <f t="shared" si="0"/>
        <v>0</v>
      </c>
      <c r="I34" s="1" t="s">
        <v>22</v>
      </c>
      <c r="J34" s="1" t="s">
        <v>0</v>
      </c>
    </row>
    <row r="35" spans="1:10" x14ac:dyDescent="0.25">
      <c r="A35" s="1">
        <v>2890454</v>
      </c>
      <c r="B35" s="1" t="s">
        <v>93</v>
      </c>
      <c r="C35" s="1" t="s">
        <v>22</v>
      </c>
      <c r="D35" s="1" t="s">
        <v>94</v>
      </c>
      <c r="E35" s="2">
        <v>0</v>
      </c>
      <c r="F35" s="1">
        <v>1196</v>
      </c>
      <c r="G35" s="1" t="s">
        <v>36</v>
      </c>
      <c r="H35" s="1">
        <f t="shared" si="0"/>
        <v>0</v>
      </c>
      <c r="I35" s="1" t="s">
        <v>22</v>
      </c>
      <c r="J35" s="1" t="s">
        <v>0</v>
      </c>
    </row>
    <row r="36" spans="1:10" x14ac:dyDescent="0.25">
      <c r="A36" s="1">
        <v>2890455</v>
      </c>
      <c r="B36" s="1" t="s">
        <v>95</v>
      </c>
      <c r="C36" s="1">
        <v>9</v>
      </c>
      <c r="D36" s="1" t="s">
        <v>96</v>
      </c>
      <c r="E36" s="1">
        <f>ROUND(H37+H38+H39+H40,2)</f>
        <v>0</v>
      </c>
      <c r="F36" s="1">
        <v>1</v>
      </c>
      <c r="G36" s="1" t="s">
        <v>0</v>
      </c>
      <c r="H36" s="1">
        <f t="shared" si="0"/>
        <v>0</v>
      </c>
      <c r="I36" s="1" t="s">
        <v>22</v>
      </c>
      <c r="J36" s="1" t="s">
        <v>0</v>
      </c>
    </row>
    <row r="37" spans="1:10" ht="45" x14ac:dyDescent="0.25">
      <c r="A37" s="1">
        <v>2890456</v>
      </c>
      <c r="B37" s="1" t="s">
        <v>97</v>
      </c>
      <c r="C37" s="1" t="s">
        <v>22</v>
      </c>
      <c r="D37" s="1" t="s">
        <v>99</v>
      </c>
      <c r="E37" s="2">
        <v>0</v>
      </c>
      <c r="F37" s="1">
        <v>6</v>
      </c>
      <c r="G37" s="1" t="s">
        <v>98</v>
      </c>
      <c r="H37" s="1">
        <f t="shared" si="0"/>
        <v>0</v>
      </c>
      <c r="I37" s="1" t="s">
        <v>22</v>
      </c>
      <c r="J37" s="1" t="s">
        <v>0</v>
      </c>
    </row>
    <row r="38" spans="1:10" ht="30" x14ac:dyDescent="0.25">
      <c r="A38" s="1">
        <v>2890457</v>
      </c>
      <c r="B38" s="1" t="s">
        <v>100</v>
      </c>
      <c r="C38" s="1" t="s">
        <v>22</v>
      </c>
      <c r="D38" s="1" t="s">
        <v>102</v>
      </c>
      <c r="E38" s="2">
        <v>0</v>
      </c>
      <c r="F38" s="1">
        <v>6.06</v>
      </c>
      <c r="G38" s="1" t="s">
        <v>101</v>
      </c>
      <c r="H38" s="1">
        <f t="shared" si="0"/>
        <v>0</v>
      </c>
      <c r="I38" s="1" t="s">
        <v>22</v>
      </c>
      <c r="J38" s="1" t="s">
        <v>0</v>
      </c>
    </row>
    <row r="39" spans="1:10" x14ac:dyDescent="0.25">
      <c r="A39" s="1">
        <v>2890458</v>
      </c>
      <c r="B39" s="1" t="s">
        <v>103</v>
      </c>
      <c r="C39" s="1" t="s">
        <v>22</v>
      </c>
      <c r="D39" s="1" t="s">
        <v>104</v>
      </c>
      <c r="E39" s="2">
        <v>0</v>
      </c>
      <c r="F39" s="1">
        <v>1002</v>
      </c>
      <c r="G39" s="1" t="s">
        <v>36</v>
      </c>
      <c r="H39" s="1">
        <f t="shared" si="0"/>
        <v>0</v>
      </c>
      <c r="I39" s="1" t="s">
        <v>22</v>
      </c>
      <c r="J39" s="1" t="s">
        <v>0</v>
      </c>
    </row>
    <row r="40" spans="1:10" x14ac:dyDescent="0.25">
      <c r="A40" s="1">
        <v>2890459</v>
      </c>
      <c r="B40" s="1" t="s">
        <v>105</v>
      </c>
      <c r="C40" s="1" t="s">
        <v>22</v>
      </c>
      <c r="D40" s="1" t="s">
        <v>106</v>
      </c>
      <c r="E40" s="2">
        <v>0</v>
      </c>
      <c r="F40" s="1">
        <v>1</v>
      </c>
      <c r="G40" s="1" t="s">
        <v>101</v>
      </c>
      <c r="H40" s="1">
        <f t="shared" si="0"/>
        <v>0</v>
      </c>
      <c r="I40" s="1" t="s">
        <v>22</v>
      </c>
      <c r="J40" s="1" t="s">
        <v>0</v>
      </c>
    </row>
    <row r="41" spans="1:10" x14ac:dyDescent="0.25">
      <c r="A41" s="1">
        <v>2890460</v>
      </c>
      <c r="B41" s="1" t="s">
        <v>107</v>
      </c>
      <c r="C41" s="1">
        <v>99</v>
      </c>
      <c r="D41" s="1" t="s">
        <v>108</v>
      </c>
      <c r="E41" s="1">
        <f>ROUND(H42,2)</f>
        <v>0</v>
      </c>
      <c r="F41" s="1">
        <v>1</v>
      </c>
      <c r="G41" s="1" t="s">
        <v>0</v>
      </c>
      <c r="H41" s="1">
        <f t="shared" si="0"/>
        <v>0</v>
      </c>
      <c r="I41" s="1" t="s">
        <v>22</v>
      </c>
      <c r="J41" s="1" t="s">
        <v>0</v>
      </c>
    </row>
    <row r="42" spans="1:10" ht="30" x14ac:dyDescent="0.25">
      <c r="A42" s="1">
        <v>2890461</v>
      </c>
      <c r="B42" s="1" t="s">
        <v>109</v>
      </c>
      <c r="C42" s="1" t="s">
        <v>22</v>
      </c>
      <c r="D42" s="1" t="s">
        <v>111</v>
      </c>
      <c r="E42" s="2">
        <v>0</v>
      </c>
      <c r="F42" s="1">
        <v>333.79700000000003</v>
      </c>
      <c r="G42" s="1" t="s">
        <v>110</v>
      </c>
      <c r="H42" s="1">
        <f t="shared" si="0"/>
        <v>0</v>
      </c>
      <c r="I42" s="1" t="s">
        <v>22</v>
      </c>
      <c r="J42" s="1" t="s">
        <v>0</v>
      </c>
    </row>
    <row r="43" spans="1:10" x14ac:dyDescent="0.25">
      <c r="A43" s="1">
        <v>2890462</v>
      </c>
      <c r="B43" s="1" t="s">
        <v>112</v>
      </c>
      <c r="C43" s="1" t="s">
        <v>113</v>
      </c>
      <c r="D43" s="1" t="s">
        <v>114</v>
      </c>
      <c r="E43" s="1">
        <f>ROUND(H44+H45+H46,2)</f>
        <v>0</v>
      </c>
      <c r="F43" s="1">
        <v>1</v>
      </c>
      <c r="G43" s="1" t="s">
        <v>0</v>
      </c>
      <c r="H43" s="1">
        <f t="shared" si="0"/>
        <v>0</v>
      </c>
      <c r="I43" s="1" t="s">
        <v>22</v>
      </c>
      <c r="J43" s="1" t="s">
        <v>0</v>
      </c>
    </row>
    <row r="44" spans="1:10" ht="30" x14ac:dyDescent="0.25">
      <c r="A44" s="1">
        <v>2890463</v>
      </c>
      <c r="B44" s="1" t="s">
        <v>115</v>
      </c>
      <c r="C44" s="1" t="s">
        <v>22</v>
      </c>
      <c r="D44" s="1" t="s">
        <v>117</v>
      </c>
      <c r="E44" s="2">
        <v>0</v>
      </c>
      <c r="F44" s="1">
        <v>2</v>
      </c>
      <c r="G44" s="1" t="s">
        <v>116</v>
      </c>
      <c r="H44" s="1">
        <f t="shared" si="0"/>
        <v>0</v>
      </c>
      <c r="I44" s="1" t="s">
        <v>22</v>
      </c>
      <c r="J44" s="1" t="s">
        <v>0</v>
      </c>
    </row>
    <row r="45" spans="1:10" x14ac:dyDescent="0.25">
      <c r="A45" s="1">
        <v>2890464</v>
      </c>
      <c r="B45" s="1" t="s">
        <v>118</v>
      </c>
      <c r="C45" s="1" t="s">
        <v>22</v>
      </c>
      <c r="D45" s="1" t="s">
        <v>119</v>
      </c>
      <c r="E45" s="2">
        <v>0</v>
      </c>
      <c r="F45" s="1">
        <v>2</v>
      </c>
      <c r="G45" s="1" t="s">
        <v>116</v>
      </c>
      <c r="H45" s="1">
        <f t="shared" si="0"/>
        <v>0</v>
      </c>
      <c r="I45" s="1" t="s">
        <v>22</v>
      </c>
      <c r="J45" s="1" t="s">
        <v>0</v>
      </c>
    </row>
    <row r="46" spans="1:10" x14ac:dyDescent="0.25">
      <c r="A46" s="1">
        <v>2890465</v>
      </c>
      <c r="B46" s="1" t="s">
        <v>120</v>
      </c>
      <c r="C46" s="1" t="s">
        <v>22</v>
      </c>
      <c r="D46" s="1" t="s">
        <v>121</v>
      </c>
      <c r="E46" s="2">
        <v>0</v>
      </c>
      <c r="F46" s="1">
        <v>2</v>
      </c>
      <c r="G46" s="1" t="s">
        <v>116</v>
      </c>
      <c r="H46" s="1">
        <f t="shared" si="0"/>
        <v>0</v>
      </c>
      <c r="I46" s="1" t="s">
        <v>22</v>
      </c>
      <c r="J46" s="1" t="s">
        <v>0</v>
      </c>
    </row>
    <row r="47" spans="1:10" x14ac:dyDescent="0.25">
      <c r="A47" s="1">
        <v>2890466</v>
      </c>
      <c r="B47" s="1" t="s">
        <v>122</v>
      </c>
      <c r="C47" s="1" t="s">
        <v>123</v>
      </c>
      <c r="D47" s="1" t="s">
        <v>124</v>
      </c>
      <c r="E47" s="1">
        <f>ROUND(H48,2)</f>
        <v>0</v>
      </c>
      <c r="F47" s="1">
        <v>1</v>
      </c>
      <c r="G47" s="1" t="s">
        <v>0</v>
      </c>
      <c r="H47" s="1">
        <f t="shared" si="0"/>
        <v>0</v>
      </c>
      <c r="I47" s="1" t="s">
        <v>22</v>
      </c>
      <c r="J47" s="1" t="s">
        <v>0</v>
      </c>
    </row>
    <row r="48" spans="1:10" ht="30" x14ac:dyDescent="0.25">
      <c r="A48" s="1">
        <v>2890467</v>
      </c>
      <c r="B48" s="1" t="s">
        <v>125</v>
      </c>
      <c r="C48" s="1" t="s">
        <v>22</v>
      </c>
      <c r="D48" s="1" t="s">
        <v>126</v>
      </c>
      <c r="E48" s="2">
        <v>0</v>
      </c>
      <c r="F48" s="1">
        <v>2</v>
      </c>
      <c r="G48" s="1" t="s">
        <v>101</v>
      </c>
      <c r="H48" s="1">
        <f t="shared" si="0"/>
        <v>0</v>
      </c>
      <c r="I48" s="1" t="s">
        <v>22</v>
      </c>
      <c r="J48" s="1" t="s">
        <v>0</v>
      </c>
    </row>
    <row r="49" spans="1:10" x14ac:dyDescent="0.25">
      <c r="A49" s="1">
        <v>2890468</v>
      </c>
      <c r="B49" s="1" t="s">
        <v>127</v>
      </c>
      <c r="C49" s="1" t="s">
        <v>22</v>
      </c>
      <c r="D49" s="1" t="s">
        <v>128</v>
      </c>
      <c r="E49" s="1">
        <f>ROUND(H50+H133+H147,2)</f>
        <v>0</v>
      </c>
      <c r="F49" s="1">
        <v>1</v>
      </c>
      <c r="G49" s="1" t="s">
        <v>0</v>
      </c>
      <c r="H49" s="1">
        <f t="shared" si="0"/>
        <v>0</v>
      </c>
      <c r="I49" s="1" t="s">
        <v>22</v>
      </c>
      <c r="J49" s="1" t="s">
        <v>0</v>
      </c>
    </row>
    <row r="50" spans="1:10" x14ac:dyDescent="0.25">
      <c r="A50" s="1">
        <v>2890469</v>
      </c>
      <c r="B50" s="1" t="s">
        <v>129</v>
      </c>
      <c r="C50" s="1" t="s">
        <v>31</v>
      </c>
      <c r="D50" s="1" t="s">
        <v>32</v>
      </c>
      <c r="E50" s="1">
        <f>ROUND(H51+H73+H78+H80+H90+H97+H127+H129,2)</f>
        <v>0</v>
      </c>
      <c r="F50" s="1">
        <v>1</v>
      </c>
      <c r="G50" s="1" t="s">
        <v>0</v>
      </c>
      <c r="H50" s="1">
        <f t="shared" si="0"/>
        <v>0</v>
      </c>
      <c r="I50" s="1" t="s">
        <v>22</v>
      </c>
      <c r="J50" s="1" t="s">
        <v>0</v>
      </c>
    </row>
    <row r="51" spans="1:10" x14ac:dyDescent="0.25">
      <c r="A51" s="1">
        <v>2890470</v>
      </c>
      <c r="B51" s="1" t="s">
        <v>130</v>
      </c>
      <c r="C51" s="1">
        <v>1</v>
      </c>
      <c r="D51" s="1" t="s">
        <v>34</v>
      </c>
      <c r="E51" s="1">
        <f>ROUND(H52+H53+H54+H55+H56+H57+H58+H59+H60+H61+H62+H63+H64+H65+H66+H67+H68+H69+H70+H71+H72,2)</f>
        <v>0</v>
      </c>
      <c r="F51" s="1">
        <v>1</v>
      </c>
      <c r="G51" s="1" t="s">
        <v>0</v>
      </c>
      <c r="H51" s="1">
        <f t="shared" si="0"/>
        <v>0</v>
      </c>
      <c r="I51" s="1" t="s">
        <v>22</v>
      </c>
      <c r="J51" s="1" t="s">
        <v>0</v>
      </c>
    </row>
    <row r="52" spans="1:10" ht="30" x14ac:dyDescent="0.25">
      <c r="A52" s="1">
        <v>2890471</v>
      </c>
      <c r="B52" s="1" t="s">
        <v>131</v>
      </c>
      <c r="C52" s="1" t="s">
        <v>22</v>
      </c>
      <c r="D52" s="1" t="s">
        <v>132</v>
      </c>
      <c r="E52" s="2">
        <v>0</v>
      </c>
      <c r="F52" s="1">
        <v>24</v>
      </c>
      <c r="G52" s="1" t="s">
        <v>36</v>
      </c>
      <c r="H52" s="1">
        <f t="shared" si="0"/>
        <v>0</v>
      </c>
      <c r="I52" s="1" t="s">
        <v>22</v>
      </c>
      <c r="J52" s="1" t="s">
        <v>0</v>
      </c>
    </row>
    <row r="53" spans="1:10" ht="30" x14ac:dyDescent="0.25">
      <c r="A53" s="1">
        <v>2890472</v>
      </c>
      <c r="B53" s="1" t="s">
        <v>133</v>
      </c>
      <c r="C53" s="1" t="s">
        <v>22</v>
      </c>
      <c r="D53" s="1" t="s">
        <v>134</v>
      </c>
      <c r="E53" s="2">
        <v>0</v>
      </c>
      <c r="F53" s="1">
        <v>794</v>
      </c>
      <c r="G53" s="1" t="s">
        <v>36</v>
      </c>
      <c r="H53" s="1">
        <f t="shared" si="0"/>
        <v>0</v>
      </c>
      <c r="I53" s="1" t="s">
        <v>22</v>
      </c>
      <c r="J53" s="1" t="s">
        <v>0</v>
      </c>
    </row>
    <row r="54" spans="1:10" ht="30" x14ac:dyDescent="0.25">
      <c r="A54" s="1">
        <v>2890473</v>
      </c>
      <c r="B54" s="1" t="s">
        <v>135</v>
      </c>
      <c r="C54" s="1" t="s">
        <v>22</v>
      </c>
      <c r="D54" s="1" t="s">
        <v>136</v>
      </c>
      <c r="E54" s="2">
        <v>0</v>
      </c>
      <c r="F54" s="1">
        <v>24</v>
      </c>
      <c r="G54" s="1" t="s">
        <v>36</v>
      </c>
      <c r="H54" s="1">
        <f t="shared" si="0"/>
        <v>0</v>
      </c>
      <c r="I54" s="1" t="s">
        <v>22</v>
      </c>
      <c r="J54" s="1" t="s">
        <v>0</v>
      </c>
    </row>
    <row r="55" spans="1:10" ht="30" x14ac:dyDescent="0.25">
      <c r="A55" s="1">
        <v>2890474</v>
      </c>
      <c r="B55" s="1" t="s">
        <v>137</v>
      </c>
      <c r="C55" s="1" t="s">
        <v>22</v>
      </c>
      <c r="D55" s="1" t="s">
        <v>138</v>
      </c>
      <c r="E55" s="2">
        <v>0</v>
      </c>
      <c r="F55" s="1">
        <v>24</v>
      </c>
      <c r="G55" s="1" t="s">
        <v>36</v>
      </c>
      <c r="H55" s="1">
        <f t="shared" si="0"/>
        <v>0</v>
      </c>
      <c r="I55" s="1" t="s">
        <v>22</v>
      </c>
      <c r="J55" s="1" t="s">
        <v>0</v>
      </c>
    </row>
    <row r="56" spans="1:10" ht="45" x14ac:dyDescent="0.25">
      <c r="A56" s="1">
        <v>2890475</v>
      </c>
      <c r="B56" s="1" t="s">
        <v>139</v>
      </c>
      <c r="C56" s="1" t="s">
        <v>22</v>
      </c>
      <c r="D56" s="1" t="s">
        <v>140</v>
      </c>
      <c r="E56" s="2">
        <v>0</v>
      </c>
      <c r="F56" s="1">
        <v>794</v>
      </c>
      <c r="G56" s="1" t="s">
        <v>36</v>
      </c>
      <c r="H56" s="1">
        <f t="shared" si="0"/>
        <v>0</v>
      </c>
      <c r="I56" s="1" t="s">
        <v>22</v>
      </c>
      <c r="J56" s="1" t="s">
        <v>0</v>
      </c>
    </row>
    <row r="57" spans="1:10" ht="30" x14ac:dyDescent="0.25">
      <c r="A57" s="1">
        <v>2890476</v>
      </c>
      <c r="B57" s="1" t="s">
        <v>141</v>
      </c>
      <c r="C57" s="1" t="s">
        <v>22</v>
      </c>
      <c r="D57" s="1" t="s">
        <v>142</v>
      </c>
      <c r="E57" s="2">
        <v>0</v>
      </c>
      <c r="F57" s="1">
        <v>794</v>
      </c>
      <c r="G57" s="1" t="s">
        <v>36</v>
      </c>
      <c r="H57" s="1">
        <f t="shared" si="0"/>
        <v>0</v>
      </c>
      <c r="I57" s="1" t="s">
        <v>22</v>
      </c>
      <c r="J57" s="1" t="s">
        <v>0</v>
      </c>
    </row>
    <row r="58" spans="1:10" ht="30" x14ac:dyDescent="0.25">
      <c r="A58" s="1">
        <v>2890477</v>
      </c>
      <c r="B58" s="1" t="s">
        <v>143</v>
      </c>
      <c r="C58" s="1" t="s">
        <v>22</v>
      </c>
      <c r="D58" s="1" t="s">
        <v>144</v>
      </c>
      <c r="E58" s="2">
        <v>0</v>
      </c>
      <c r="F58" s="1">
        <v>26.82</v>
      </c>
      <c r="G58" s="1" t="s">
        <v>39</v>
      </c>
      <c r="H58" s="1">
        <f t="shared" si="0"/>
        <v>0</v>
      </c>
      <c r="I58" s="1" t="s">
        <v>22</v>
      </c>
      <c r="J58" s="1" t="s">
        <v>0</v>
      </c>
    </row>
    <row r="59" spans="1:10" ht="30" x14ac:dyDescent="0.25">
      <c r="A59" s="1">
        <v>2890478</v>
      </c>
      <c r="B59" s="1" t="s">
        <v>145</v>
      </c>
      <c r="C59" s="1" t="s">
        <v>22</v>
      </c>
      <c r="D59" s="1" t="s">
        <v>146</v>
      </c>
      <c r="E59" s="2">
        <v>0</v>
      </c>
      <c r="F59" s="1">
        <v>387.85</v>
      </c>
      <c r="G59" s="1" t="s">
        <v>39</v>
      </c>
      <c r="H59" s="1">
        <f t="shared" si="0"/>
        <v>0</v>
      </c>
      <c r="I59" s="1" t="s">
        <v>22</v>
      </c>
      <c r="J59" s="1" t="s">
        <v>0</v>
      </c>
    </row>
    <row r="60" spans="1:10" ht="30" x14ac:dyDescent="0.25">
      <c r="A60" s="1">
        <v>2890479</v>
      </c>
      <c r="B60" s="1" t="s">
        <v>147</v>
      </c>
      <c r="C60" s="1" t="s">
        <v>22</v>
      </c>
      <c r="D60" s="1" t="s">
        <v>148</v>
      </c>
      <c r="E60" s="2">
        <v>0</v>
      </c>
      <c r="F60" s="1">
        <v>414.67</v>
      </c>
      <c r="G60" s="1" t="s">
        <v>39</v>
      </c>
      <c r="H60" s="1">
        <f t="shared" si="0"/>
        <v>0</v>
      </c>
      <c r="I60" s="1" t="s">
        <v>22</v>
      </c>
      <c r="J60" s="1" t="s">
        <v>0</v>
      </c>
    </row>
    <row r="61" spans="1:10" x14ac:dyDescent="0.25">
      <c r="A61" s="1">
        <v>2890480</v>
      </c>
      <c r="B61" s="1" t="s">
        <v>149</v>
      </c>
      <c r="C61" s="1" t="s">
        <v>22</v>
      </c>
      <c r="D61" s="1" t="s">
        <v>150</v>
      </c>
      <c r="E61" s="2">
        <v>0</v>
      </c>
      <c r="F61" s="1">
        <v>50.4</v>
      </c>
      <c r="G61" s="1" t="s">
        <v>39</v>
      </c>
      <c r="H61" s="1">
        <f t="shared" si="0"/>
        <v>0</v>
      </c>
      <c r="I61" s="1" t="s">
        <v>22</v>
      </c>
      <c r="J61" s="1" t="s">
        <v>0</v>
      </c>
    </row>
    <row r="62" spans="1:10" ht="45" x14ac:dyDescent="0.25">
      <c r="A62" s="1">
        <v>2890481</v>
      </c>
      <c r="B62" s="1" t="s">
        <v>151</v>
      </c>
      <c r="C62" s="1" t="s">
        <v>22</v>
      </c>
      <c r="D62" s="1" t="s">
        <v>152</v>
      </c>
      <c r="E62" s="2">
        <v>0</v>
      </c>
      <c r="F62" s="1">
        <v>50.4</v>
      </c>
      <c r="G62" s="1" t="s">
        <v>39</v>
      </c>
      <c r="H62" s="1">
        <f t="shared" si="0"/>
        <v>0</v>
      </c>
      <c r="I62" s="1" t="s">
        <v>22</v>
      </c>
      <c r="J62" s="1" t="s">
        <v>0</v>
      </c>
    </row>
    <row r="63" spans="1:10" ht="30" x14ac:dyDescent="0.25">
      <c r="A63" s="1">
        <v>2890482</v>
      </c>
      <c r="B63" s="1" t="s">
        <v>153</v>
      </c>
      <c r="C63" s="1" t="s">
        <v>22</v>
      </c>
      <c r="D63" s="1" t="s">
        <v>154</v>
      </c>
      <c r="E63" s="2">
        <v>0</v>
      </c>
      <c r="F63" s="1">
        <v>36.802999999999997</v>
      </c>
      <c r="G63" s="1" t="s">
        <v>39</v>
      </c>
      <c r="H63" s="1">
        <f t="shared" si="0"/>
        <v>0</v>
      </c>
      <c r="I63" s="1" t="s">
        <v>22</v>
      </c>
      <c r="J63" s="1" t="s">
        <v>0</v>
      </c>
    </row>
    <row r="64" spans="1:10" ht="30" x14ac:dyDescent="0.25">
      <c r="A64" s="1">
        <v>2890483</v>
      </c>
      <c r="B64" s="1" t="s">
        <v>155</v>
      </c>
      <c r="C64" s="1" t="s">
        <v>22</v>
      </c>
      <c r="D64" s="1" t="s">
        <v>48</v>
      </c>
      <c r="E64" s="2">
        <v>0</v>
      </c>
      <c r="F64" s="1">
        <v>140.04</v>
      </c>
      <c r="G64" s="1" t="s">
        <v>39</v>
      </c>
      <c r="H64" s="1">
        <f t="shared" si="0"/>
        <v>0</v>
      </c>
      <c r="I64" s="1" t="s">
        <v>22</v>
      </c>
      <c r="J64" s="1" t="s">
        <v>0</v>
      </c>
    </row>
    <row r="65" spans="1:10" x14ac:dyDescent="0.25">
      <c r="A65" s="1">
        <v>2890484</v>
      </c>
      <c r="B65" s="1" t="s">
        <v>156</v>
      </c>
      <c r="C65" s="1" t="s">
        <v>22</v>
      </c>
      <c r="D65" s="1" t="s">
        <v>157</v>
      </c>
      <c r="E65" s="2">
        <v>0</v>
      </c>
      <c r="F65" s="1">
        <v>880.6</v>
      </c>
      <c r="G65" s="1" t="s">
        <v>36</v>
      </c>
      <c r="H65" s="1">
        <f t="shared" si="0"/>
        <v>0</v>
      </c>
      <c r="I65" s="1" t="s">
        <v>22</v>
      </c>
      <c r="J65" s="1" t="s">
        <v>0</v>
      </c>
    </row>
    <row r="66" spans="1:10" x14ac:dyDescent="0.25">
      <c r="A66" s="1">
        <v>2890485</v>
      </c>
      <c r="B66" s="1" t="s">
        <v>158</v>
      </c>
      <c r="C66" s="1" t="s">
        <v>22</v>
      </c>
      <c r="D66" s="1" t="s">
        <v>53</v>
      </c>
      <c r="E66" s="2">
        <v>0</v>
      </c>
      <c r="F66" s="1">
        <v>27.210999999999999</v>
      </c>
      <c r="G66" s="1" t="s">
        <v>52</v>
      </c>
      <c r="H66" s="1">
        <f t="shared" si="0"/>
        <v>0</v>
      </c>
      <c r="I66" s="1" t="s">
        <v>22</v>
      </c>
      <c r="J66" s="1" t="s">
        <v>0</v>
      </c>
    </row>
    <row r="67" spans="1:10" x14ac:dyDescent="0.25">
      <c r="A67" s="1">
        <v>2890486</v>
      </c>
      <c r="B67" s="1" t="s">
        <v>159</v>
      </c>
      <c r="C67" s="1" t="s">
        <v>22</v>
      </c>
      <c r="D67" s="1" t="s">
        <v>55</v>
      </c>
      <c r="E67" s="2">
        <v>0</v>
      </c>
      <c r="F67" s="1">
        <v>841.1</v>
      </c>
      <c r="G67" s="1" t="s">
        <v>36</v>
      </c>
      <c r="H67" s="1">
        <f t="shared" ref="H67:H130" si="1">IF(ISNUMBER(VALUE(E67)),ROUND(SUM(ROUND(E67,2)*F67),2),"N")</f>
        <v>0</v>
      </c>
      <c r="I67" s="1" t="s">
        <v>22</v>
      </c>
      <c r="J67" s="1" t="s">
        <v>0</v>
      </c>
    </row>
    <row r="68" spans="1:10" ht="30" x14ac:dyDescent="0.25">
      <c r="A68" s="1">
        <v>2890487</v>
      </c>
      <c r="B68" s="1" t="s">
        <v>160</v>
      </c>
      <c r="C68" s="1" t="s">
        <v>22</v>
      </c>
      <c r="D68" s="1" t="s">
        <v>161</v>
      </c>
      <c r="E68" s="2">
        <v>0</v>
      </c>
      <c r="F68" s="1">
        <v>841.1</v>
      </c>
      <c r="G68" s="1" t="s">
        <v>36</v>
      </c>
      <c r="H68" s="1">
        <f t="shared" si="1"/>
        <v>0</v>
      </c>
      <c r="I68" s="1" t="s">
        <v>22</v>
      </c>
      <c r="J68" s="1" t="s">
        <v>0</v>
      </c>
    </row>
    <row r="69" spans="1:10" ht="30" x14ac:dyDescent="0.25">
      <c r="A69" s="1">
        <v>2890488</v>
      </c>
      <c r="B69" s="1" t="s">
        <v>162</v>
      </c>
      <c r="C69" s="1" t="s">
        <v>22</v>
      </c>
      <c r="D69" s="1" t="s">
        <v>163</v>
      </c>
      <c r="E69" s="2">
        <v>0</v>
      </c>
      <c r="F69" s="1">
        <v>39.5</v>
      </c>
      <c r="G69" s="1" t="s">
        <v>36</v>
      </c>
      <c r="H69" s="1">
        <f t="shared" si="1"/>
        <v>0</v>
      </c>
      <c r="I69" s="1" t="s">
        <v>22</v>
      </c>
      <c r="J69" s="1" t="s">
        <v>0</v>
      </c>
    </row>
    <row r="70" spans="1:10" ht="30" x14ac:dyDescent="0.25">
      <c r="A70" s="1">
        <v>2890489</v>
      </c>
      <c r="B70" s="1" t="s">
        <v>164</v>
      </c>
      <c r="C70" s="1" t="s">
        <v>22</v>
      </c>
      <c r="D70" s="1" t="s">
        <v>165</v>
      </c>
      <c r="E70" s="2">
        <v>0</v>
      </c>
      <c r="F70" s="1">
        <v>39.5</v>
      </c>
      <c r="G70" s="1" t="s">
        <v>36</v>
      </c>
      <c r="H70" s="1">
        <f t="shared" si="1"/>
        <v>0</v>
      </c>
      <c r="I70" s="1" t="s">
        <v>22</v>
      </c>
      <c r="J70" s="1" t="s">
        <v>0</v>
      </c>
    </row>
    <row r="71" spans="1:10" ht="30" x14ac:dyDescent="0.25">
      <c r="A71" s="1">
        <v>2890490</v>
      </c>
      <c r="B71" s="1" t="s">
        <v>166</v>
      </c>
      <c r="C71" s="1" t="s">
        <v>22</v>
      </c>
      <c r="D71" s="1" t="s">
        <v>57</v>
      </c>
      <c r="E71" s="2">
        <v>0</v>
      </c>
      <c r="F71" s="1">
        <v>880.6</v>
      </c>
      <c r="G71" s="1" t="s">
        <v>36</v>
      </c>
      <c r="H71" s="1">
        <f t="shared" si="1"/>
        <v>0</v>
      </c>
      <c r="I71" s="1" t="s">
        <v>22</v>
      </c>
      <c r="J71" s="1" t="s">
        <v>0</v>
      </c>
    </row>
    <row r="72" spans="1:10" ht="30" x14ac:dyDescent="0.25">
      <c r="A72" s="1">
        <v>2890491</v>
      </c>
      <c r="B72" s="1" t="s">
        <v>167</v>
      </c>
      <c r="C72" s="1" t="s">
        <v>22</v>
      </c>
      <c r="D72" s="1" t="s">
        <v>59</v>
      </c>
      <c r="E72" s="2">
        <v>0</v>
      </c>
      <c r="F72" s="1">
        <v>880.6</v>
      </c>
      <c r="G72" s="1" t="s">
        <v>36</v>
      </c>
      <c r="H72" s="1">
        <f t="shared" si="1"/>
        <v>0</v>
      </c>
      <c r="I72" s="1" t="s">
        <v>22</v>
      </c>
      <c r="J72" s="1" t="s">
        <v>0</v>
      </c>
    </row>
    <row r="73" spans="1:10" x14ac:dyDescent="0.25">
      <c r="A73" s="1">
        <v>2890492</v>
      </c>
      <c r="B73" s="1" t="s">
        <v>168</v>
      </c>
      <c r="C73" s="1">
        <v>2</v>
      </c>
      <c r="D73" s="1" t="s">
        <v>61</v>
      </c>
      <c r="E73" s="1">
        <f>ROUND(H74+H75+H76+H77,2)</f>
        <v>0</v>
      </c>
      <c r="F73" s="1">
        <v>1</v>
      </c>
      <c r="G73" s="1" t="s">
        <v>0</v>
      </c>
      <c r="H73" s="1">
        <f t="shared" si="1"/>
        <v>0</v>
      </c>
      <c r="I73" s="1" t="s">
        <v>22</v>
      </c>
      <c r="J73" s="1" t="s">
        <v>0</v>
      </c>
    </row>
    <row r="74" spans="1:10" x14ac:dyDescent="0.25">
      <c r="A74" s="1">
        <v>2890493</v>
      </c>
      <c r="B74" s="1" t="s">
        <v>169</v>
      </c>
      <c r="C74" s="1" t="s">
        <v>22</v>
      </c>
      <c r="D74" s="1" t="s">
        <v>63</v>
      </c>
      <c r="E74" s="2">
        <v>0</v>
      </c>
      <c r="F74" s="1">
        <v>43.591000000000001</v>
      </c>
      <c r="G74" s="1" t="s">
        <v>39</v>
      </c>
      <c r="H74" s="1">
        <f t="shared" si="1"/>
        <v>0</v>
      </c>
      <c r="I74" s="1" t="s">
        <v>22</v>
      </c>
      <c r="J74" s="1" t="s">
        <v>0</v>
      </c>
    </row>
    <row r="75" spans="1:10" ht="30" x14ac:dyDescent="0.25">
      <c r="A75" s="1">
        <v>2890494</v>
      </c>
      <c r="B75" s="1" t="s">
        <v>170</v>
      </c>
      <c r="C75" s="1" t="s">
        <v>22</v>
      </c>
      <c r="D75" s="1" t="s">
        <v>65</v>
      </c>
      <c r="E75" s="2">
        <v>0</v>
      </c>
      <c r="F75" s="1">
        <v>1398</v>
      </c>
      <c r="G75" s="1" t="s">
        <v>36</v>
      </c>
      <c r="H75" s="1">
        <f t="shared" si="1"/>
        <v>0</v>
      </c>
      <c r="I75" s="1" t="s">
        <v>22</v>
      </c>
      <c r="J75" s="1" t="s">
        <v>0</v>
      </c>
    </row>
    <row r="76" spans="1:10" x14ac:dyDescent="0.25">
      <c r="A76" s="1">
        <v>2890495</v>
      </c>
      <c r="B76" s="1" t="s">
        <v>171</v>
      </c>
      <c r="C76" s="1" t="s">
        <v>22</v>
      </c>
      <c r="D76" s="1" t="s">
        <v>67</v>
      </c>
      <c r="E76" s="2">
        <v>0</v>
      </c>
      <c r="F76" s="1">
        <v>1425.96</v>
      </c>
      <c r="G76" s="1" t="s">
        <v>36</v>
      </c>
      <c r="H76" s="1">
        <f t="shared" si="1"/>
        <v>0</v>
      </c>
      <c r="I76" s="1" t="s">
        <v>22</v>
      </c>
      <c r="J76" s="1" t="s">
        <v>0</v>
      </c>
    </row>
    <row r="77" spans="1:10" ht="30" x14ac:dyDescent="0.25">
      <c r="A77" s="1">
        <v>2890496</v>
      </c>
      <c r="B77" s="1" t="s">
        <v>172</v>
      </c>
      <c r="C77" s="1" t="s">
        <v>22</v>
      </c>
      <c r="D77" s="1" t="s">
        <v>173</v>
      </c>
      <c r="E77" s="2">
        <v>0</v>
      </c>
      <c r="F77" s="1">
        <v>39.5</v>
      </c>
      <c r="G77" s="1" t="s">
        <v>36</v>
      </c>
      <c r="H77" s="1">
        <f t="shared" si="1"/>
        <v>0</v>
      </c>
      <c r="I77" s="1" t="s">
        <v>22</v>
      </c>
      <c r="J77" s="1" t="s">
        <v>0</v>
      </c>
    </row>
    <row r="78" spans="1:10" x14ac:dyDescent="0.25">
      <c r="A78" s="1">
        <v>2890497</v>
      </c>
      <c r="B78" s="1" t="s">
        <v>174</v>
      </c>
      <c r="C78" s="1">
        <v>4</v>
      </c>
      <c r="D78" s="1" t="s">
        <v>175</v>
      </c>
      <c r="E78" s="1">
        <f>ROUND(H79,2)</f>
        <v>0</v>
      </c>
      <c r="F78" s="1">
        <v>1</v>
      </c>
      <c r="G78" s="1" t="s">
        <v>0</v>
      </c>
      <c r="H78" s="1">
        <f t="shared" si="1"/>
        <v>0</v>
      </c>
      <c r="I78" s="1" t="s">
        <v>22</v>
      </c>
      <c r="J78" s="1" t="s">
        <v>0</v>
      </c>
    </row>
    <row r="79" spans="1:10" ht="45" x14ac:dyDescent="0.25">
      <c r="A79" s="1">
        <v>2890498</v>
      </c>
      <c r="B79" s="1" t="s">
        <v>176</v>
      </c>
      <c r="C79" s="1" t="s">
        <v>22</v>
      </c>
      <c r="D79" s="1" t="s">
        <v>177</v>
      </c>
      <c r="E79" s="2">
        <v>0</v>
      </c>
      <c r="F79" s="1">
        <v>10.08</v>
      </c>
      <c r="G79" s="1" t="s">
        <v>39</v>
      </c>
      <c r="H79" s="1">
        <f t="shared" si="1"/>
        <v>0</v>
      </c>
      <c r="I79" s="1" t="s">
        <v>22</v>
      </c>
      <c r="J79" s="1" t="s">
        <v>0</v>
      </c>
    </row>
    <row r="80" spans="1:10" x14ac:dyDescent="0.25">
      <c r="A80" s="1">
        <v>2890499</v>
      </c>
      <c r="B80" s="1" t="s">
        <v>178</v>
      </c>
      <c r="C80" s="1">
        <v>5</v>
      </c>
      <c r="D80" s="1" t="s">
        <v>69</v>
      </c>
      <c r="E80" s="1">
        <f>ROUND(H81+H82+H83+H84+H85+H86+H87+H88+H89,2)</f>
        <v>0</v>
      </c>
      <c r="F80" s="1">
        <v>1</v>
      </c>
      <c r="G80" s="1" t="s">
        <v>0</v>
      </c>
      <c r="H80" s="1">
        <f t="shared" si="1"/>
        <v>0</v>
      </c>
      <c r="I80" s="1" t="s">
        <v>22</v>
      </c>
      <c r="J80" s="1" t="s">
        <v>0</v>
      </c>
    </row>
    <row r="81" spans="1:10" ht="30" x14ac:dyDescent="0.25">
      <c r="A81" s="1">
        <v>2890500</v>
      </c>
      <c r="B81" s="1" t="s">
        <v>179</v>
      </c>
      <c r="C81" s="1" t="s">
        <v>22</v>
      </c>
      <c r="D81" s="1" t="s">
        <v>180</v>
      </c>
      <c r="E81" s="2">
        <v>0</v>
      </c>
      <c r="F81" s="1">
        <v>843</v>
      </c>
      <c r="G81" s="1" t="s">
        <v>36</v>
      </c>
      <c r="H81" s="1">
        <f t="shared" si="1"/>
        <v>0</v>
      </c>
      <c r="I81" s="1" t="s">
        <v>22</v>
      </c>
      <c r="J81" s="1" t="s">
        <v>0</v>
      </c>
    </row>
    <row r="82" spans="1:10" ht="30" x14ac:dyDescent="0.25">
      <c r="A82" s="1">
        <v>2890501</v>
      </c>
      <c r="B82" s="1" t="s">
        <v>181</v>
      </c>
      <c r="C82" s="1" t="s">
        <v>22</v>
      </c>
      <c r="D82" s="1" t="s">
        <v>73</v>
      </c>
      <c r="E82" s="2">
        <v>0</v>
      </c>
      <c r="F82" s="1">
        <v>731</v>
      </c>
      <c r="G82" s="1" t="s">
        <v>36</v>
      </c>
      <c r="H82" s="1">
        <f t="shared" si="1"/>
        <v>0</v>
      </c>
      <c r="I82" s="1" t="s">
        <v>22</v>
      </c>
      <c r="J82" s="1" t="s">
        <v>0</v>
      </c>
    </row>
    <row r="83" spans="1:10" ht="30" x14ac:dyDescent="0.25">
      <c r="A83" s="1">
        <v>2890502</v>
      </c>
      <c r="B83" s="1" t="s">
        <v>182</v>
      </c>
      <c r="C83" s="1" t="s">
        <v>22</v>
      </c>
      <c r="D83" s="1" t="s">
        <v>75</v>
      </c>
      <c r="E83" s="2">
        <v>0</v>
      </c>
      <c r="F83" s="1">
        <v>555</v>
      </c>
      <c r="G83" s="1" t="s">
        <v>36</v>
      </c>
      <c r="H83" s="1">
        <f t="shared" si="1"/>
        <v>0</v>
      </c>
      <c r="I83" s="1" t="s">
        <v>22</v>
      </c>
      <c r="J83" s="1" t="s">
        <v>0</v>
      </c>
    </row>
    <row r="84" spans="1:10" ht="30" x14ac:dyDescent="0.25">
      <c r="A84" s="1">
        <v>2890503</v>
      </c>
      <c r="B84" s="1" t="s">
        <v>183</v>
      </c>
      <c r="C84" s="1" t="s">
        <v>22</v>
      </c>
      <c r="D84" s="1" t="s">
        <v>184</v>
      </c>
      <c r="E84" s="2">
        <v>0</v>
      </c>
      <c r="F84" s="1">
        <v>75</v>
      </c>
      <c r="G84" s="1" t="s">
        <v>36</v>
      </c>
      <c r="H84" s="1">
        <f t="shared" si="1"/>
        <v>0</v>
      </c>
      <c r="I84" s="1" t="s">
        <v>22</v>
      </c>
      <c r="J84" s="1" t="s">
        <v>0</v>
      </c>
    </row>
    <row r="85" spans="1:10" ht="30" x14ac:dyDescent="0.25">
      <c r="A85" s="1">
        <v>2890504</v>
      </c>
      <c r="B85" s="1" t="s">
        <v>185</v>
      </c>
      <c r="C85" s="1" t="s">
        <v>22</v>
      </c>
      <c r="D85" s="1" t="s">
        <v>77</v>
      </c>
      <c r="E85" s="2">
        <v>0</v>
      </c>
      <c r="F85" s="1">
        <v>731</v>
      </c>
      <c r="G85" s="1" t="s">
        <v>36</v>
      </c>
      <c r="H85" s="1">
        <f t="shared" si="1"/>
        <v>0</v>
      </c>
      <c r="I85" s="1" t="s">
        <v>22</v>
      </c>
      <c r="J85" s="1" t="s">
        <v>0</v>
      </c>
    </row>
    <row r="86" spans="1:10" ht="30" x14ac:dyDescent="0.25">
      <c r="A86" s="1">
        <v>2890505</v>
      </c>
      <c r="B86" s="1" t="s">
        <v>186</v>
      </c>
      <c r="C86" s="1" t="s">
        <v>22</v>
      </c>
      <c r="D86" s="1" t="s">
        <v>187</v>
      </c>
      <c r="E86" s="2">
        <v>0</v>
      </c>
      <c r="F86" s="1">
        <v>731</v>
      </c>
      <c r="G86" s="1" t="s">
        <v>36</v>
      </c>
      <c r="H86" s="1">
        <f t="shared" si="1"/>
        <v>0</v>
      </c>
      <c r="I86" s="1" t="s">
        <v>22</v>
      </c>
      <c r="J86" s="1" t="s">
        <v>0</v>
      </c>
    </row>
    <row r="87" spans="1:10" x14ac:dyDescent="0.25">
      <c r="A87" s="1">
        <v>2890506</v>
      </c>
      <c r="B87" s="1" t="s">
        <v>188</v>
      </c>
      <c r="C87" s="1" t="s">
        <v>22</v>
      </c>
      <c r="D87" s="1" t="s">
        <v>81</v>
      </c>
      <c r="E87" s="2">
        <v>0</v>
      </c>
      <c r="F87" s="1">
        <v>731</v>
      </c>
      <c r="G87" s="1" t="s">
        <v>36</v>
      </c>
      <c r="H87" s="1">
        <f t="shared" si="1"/>
        <v>0</v>
      </c>
      <c r="I87" s="1" t="s">
        <v>22</v>
      </c>
      <c r="J87" s="1" t="s">
        <v>0</v>
      </c>
    </row>
    <row r="88" spans="1:10" ht="45" x14ac:dyDescent="0.25">
      <c r="A88" s="1">
        <v>2890507</v>
      </c>
      <c r="B88" s="1" t="s">
        <v>189</v>
      </c>
      <c r="C88" s="1" t="s">
        <v>22</v>
      </c>
      <c r="D88" s="1" t="s">
        <v>190</v>
      </c>
      <c r="E88" s="2">
        <v>0</v>
      </c>
      <c r="F88" s="1">
        <v>843</v>
      </c>
      <c r="G88" s="1" t="s">
        <v>36</v>
      </c>
      <c r="H88" s="1">
        <f t="shared" si="1"/>
        <v>0</v>
      </c>
      <c r="I88" s="1" t="s">
        <v>22</v>
      </c>
      <c r="J88" s="1" t="s">
        <v>0</v>
      </c>
    </row>
    <row r="89" spans="1:10" ht="30" x14ac:dyDescent="0.25">
      <c r="A89" s="1">
        <v>2890508</v>
      </c>
      <c r="B89" s="1" t="s">
        <v>191</v>
      </c>
      <c r="C89" s="1" t="s">
        <v>22</v>
      </c>
      <c r="D89" s="1" t="s">
        <v>192</v>
      </c>
      <c r="E89" s="2">
        <v>0</v>
      </c>
      <c r="F89" s="1">
        <v>859.86</v>
      </c>
      <c r="G89" s="1" t="s">
        <v>36</v>
      </c>
      <c r="H89" s="1">
        <f t="shared" si="1"/>
        <v>0</v>
      </c>
      <c r="I89" s="1" t="s">
        <v>22</v>
      </c>
      <c r="J89" s="1" t="s">
        <v>0</v>
      </c>
    </row>
    <row r="90" spans="1:10" x14ac:dyDescent="0.25">
      <c r="A90" s="1">
        <v>2890509</v>
      </c>
      <c r="B90" s="1" t="s">
        <v>193</v>
      </c>
      <c r="C90" s="1">
        <v>8</v>
      </c>
      <c r="D90" s="1" t="s">
        <v>194</v>
      </c>
      <c r="E90" s="1">
        <f>ROUND(H91+H92+H93+H94+H95+H96,2)</f>
        <v>0</v>
      </c>
      <c r="F90" s="1">
        <v>1</v>
      </c>
      <c r="G90" s="1" t="s">
        <v>0</v>
      </c>
      <c r="H90" s="1">
        <f t="shared" si="1"/>
        <v>0</v>
      </c>
      <c r="I90" s="1" t="s">
        <v>22</v>
      </c>
      <c r="J90" s="1" t="s">
        <v>0</v>
      </c>
    </row>
    <row r="91" spans="1:10" ht="30" x14ac:dyDescent="0.25">
      <c r="A91" s="1">
        <v>2890510</v>
      </c>
      <c r="B91" s="1" t="s">
        <v>195</v>
      </c>
      <c r="C91" s="1" t="s">
        <v>22</v>
      </c>
      <c r="D91" s="1" t="s">
        <v>196</v>
      </c>
      <c r="E91" s="2">
        <v>0</v>
      </c>
      <c r="F91" s="1">
        <v>3</v>
      </c>
      <c r="G91" s="1" t="s">
        <v>98</v>
      </c>
      <c r="H91" s="1">
        <f t="shared" si="1"/>
        <v>0</v>
      </c>
      <c r="I91" s="1" t="s">
        <v>22</v>
      </c>
      <c r="J91" s="1" t="s">
        <v>0</v>
      </c>
    </row>
    <row r="92" spans="1:10" ht="30" x14ac:dyDescent="0.25">
      <c r="A92" s="1">
        <v>2890511</v>
      </c>
      <c r="B92" s="1" t="s">
        <v>197</v>
      </c>
      <c r="C92" s="1" t="s">
        <v>22</v>
      </c>
      <c r="D92" s="1" t="s">
        <v>198</v>
      </c>
      <c r="E92" s="2">
        <v>0</v>
      </c>
      <c r="F92" s="1">
        <v>112</v>
      </c>
      <c r="G92" s="1" t="s">
        <v>98</v>
      </c>
      <c r="H92" s="1">
        <f t="shared" si="1"/>
        <v>0</v>
      </c>
      <c r="I92" s="1" t="s">
        <v>22</v>
      </c>
      <c r="J92" s="1" t="s">
        <v>0</v>
      </c>
    </row>
    <row r="93" spans="1:10" ht="30" x14ac:dyDescent="0.25">
      <c r="A93" s="1">
        <v>2890512</v>
      </c>
      <c r="B93" s="1" t="s">
        <v>199</v>
      </c>
      <c r="C93" s="1" t="s">
        <v>22</v>
      </c>
      <c r="D93" s="1" t="s">
        <v>200</v>
      </c>
      <c r="E93" s="2">
        <v>0</v>
      </c>
      <c r="F93" s="1">
        <v>22.4</v>
      </c>
      <c r="G93" s="1" t="s">
        <v>101</v>
      </c>
      <c r="H93" s="1">
        <f t="shared" si="1"/>
        <v>0</v>
      </c>
      <c r="I93" s="1" t="s">
        <v>22</v>
      </c>
      <c r="J93" s="1" t="s">
        <v>0</v>
      </c>
    </row>
    <row r="94" spans="1:10" ht="30" x14ac:dyDescent="0.25">
      <c r="A94" s="1">
        <v>2890513</v>
      </c>
      <c r="B94" s="1" t="s">
        <v>201</v>
      </c>
      <c r="C94" s="1" t="s">
        <v>22</v>
      </c>
      <c r="D94" s="1" t="s">
        <v>202</v>
      </c>
      <c r="E94" s="2">
        <v>0</v>
      </c>
      <c r="F94" s="1">
        <v>9</v>
      </c>
      <c r="G94" s="1" t="s">
        <v>101</v>
      </c>
      <c r="H94" s="1">
        <f t="shared" si="1"/>
        <v>0</v>
      </c>
      <c r="I94" s="1" t="s">
        <v>22</v>
      </c>
      <c r="J94" s="1" t="s">
        <v>0</v>
      </c>
    </row>
    <row r="95" spans="1:10" ht="30" x14ac:dyDescent="0.25">
      <c r="A95" s="1">
        <v>2890514</v>
      </c>
      <c r="B95" s="1" t="s">
        <v>203</v>
      </c>
      <c r="C95" s="1" t="s">
        <v>22</v>
      </c>
      <c r="D95" s="1" t="s">
        <v>204</v>
      </c>
      <c r="E95" s="2">
        <v>0</v>
      </c>
      <c r="F95" s="1">
        <v>9</v>
      </c>
      <c r="G95" s="1" t="s">
        <v>101</v>
      </c>
      <c r="H95" s="1">
        <f t="shared" si="1"/>
        <v>0</v>
      </c>
      <c r="I95" s="1" t="s">
        <v>22</v>
      </c>
      <c r="J95" s="1" t="s">
        <v>0</v>
      </c>
    </row>
    <row r="96" spans="1:10" ht="30" x14ac:dyDescent="0.25">
      <c r="A96" s="1">
        <v>2890515</v>
      </c>
      <c r="B96" s="1" t="s">
        <v>205</v>
      </c>
      <c r="C96" s="1" t="s">
        <v>22</v>
      </c>
      <c r="D96" s="1" t="s">
        <v>206</v>
      </c>
      <c r="E96" s="2">
        <v>0</v>
      </c>
      <c r="F96" s="1">
        <v>9.18</v>
      </c>
      <c r="G96" s="1" t="s">
        <v>101</v>
      </c>
      <c r="H96" s="1">
        <f t="shared" si="1"/>
        <v>0</v>
      </c>
      <c r="I96" s="1" t="s">
        <v>22</v>
      </c>
      <c r="J96" s="1" t="s">
        <v>0</v>
      </c>
    </row>
    <row r="97" spans="1:10" x14ac:dyDescent="0.25">
      <c r="A97" s="1">
        <v>2890516</v>
      </c>
      <c r="B97" s="1" t="s">
        <v>207</v>
      </c>
      <c r="C97" s="1">
        <v>9</v>
      </c>
      <c r="D97" s="1" t="s">
        <v>96</v>
      </c>
      <c r="E97" s="1">
        <f>ROUND(H98+H99+H100+H101+H102+H103+H104+H105+H106+H107+H108+H109+H110+H111+H112+H113+H114+H115+H116+H117+H118+H119+H120+H121+H122+H123+H124+H125+H126,2)</f>
        <v>0</v>
      </c>
      <c r="F97" s="1">
        <v>1</v>
      </c>
      <c r="G97" s="1" t="s">
        <v>0</v>
      </c>
      <c r="H97" s="1">
        <f t="shared" si="1"/>
        <v>0</v>
      </c>
      <c r="I97" s="1" t="s">
        <v>22</v>
      </c>
      <c r="J97" s="1" t="s">
        <v>0</v>
      </c>
    </row>
    <row r="98" spans="1:10" x14ac:dyDescent="0.25">
      <c r="A98" s="1">
        <v>2890517</v>
      </c>
      <c r="B98" s="1" t="s">
        <v>208</v>
      </c>
      <c r="C98" s="1" t="s">
        <v>22</v>
      </c>
      <c r="D98" s="1" t="s">
        <v>209</v>
      </c>
      <c r="E98" s="2">
        <v>0</v>
      </c>
      <c r="F98" s="1">
        <v>149</v>
      </c>
      <c r="G98" s="1" t="s">
        <v>101</v>
      </c>
      <c r="H98" s="1">
        <f t="shared" si="1"/>
        <v>0</v>
      </c>
      <c r="I98" s="1" t="s">
        <v>22</v>
      </c>
      <c r="J98" s="1" t="s">
        <v>0</v>
      </c>
    </row>
    <row r="99" spans="1:10" ht="30" x14ac:dyDescent="0.25">
      <c r="A99" s="1">
        <v>2890518</v>
      </c>
      <c r="B99" s="1" t="s">
        <v>210</v>
      </c>
      <c r="C99" s="1" t="s">
        <v>22</v>
      </c>
      <c r="D99" s="1" t="s">
        <v>211</v>
      </c>
      <c r="E99" s="2">
        <v>0</v>
      </c>
      <c r="F99" s="1">
        <v>4</v>
      </c>
      <c r="G99" s="1" t="s">
        <v>98</v>
      </c>
      <c r="H99" s="1">
        <f t="shared" si="1"/>
        <v>0</v>
      </c>
      <c r="I99" s="1" t="s">
        <v>22</v>
      </c>
      <c r="J99" s="1" t="s">
        <v>0</v>
      </c>
    </row>
    <row r="100" spans="1:10" ht="30" x14ac:dyDescent="0.25">
      <c r="A100" s="1">
        <v>2890519</v>
      </c>
      <c r="B100" s="1" t="s">
        <v>212</v>
      </c>
      <c r="C100" s="1" t="s">
        <v>22</v>
      </c>
      <c r="D100" s="1" t="s">
        <v>213</v>
      </c>
      <c r="E100" s="2">
        <v>0</v>
      </c>
      <c r="F100" s="1">
        <v>4.04</v>
      </c>
      <c r="G100" s="1" t="s">
        <v>101</v>
      </c>
      <c r="H100" s="1">
        <f t="shared" si="1"/>
        <v>0</v>
      </c>
      <c r="I100" s="1" t="s">
        <v>22</v>
      </c>
      <c r="J100" s="1" t="s">
        <v>0</v>
      </c>
    </row>
    <row r="101" spans="1:10" ht="45" x14ac:dyDescent="0.25">
      <c r="A101" s="1">
        <v>2890520</v>
      </c>
      <c r="B101" s="1" t="s">
        <v>214</v>
      </c>
      <c r="C101" s="1" t="s">
        <v>22</v>
      </c>
      <c r="D101" s="1" t="s">
        <v>99</v>
      </c>
      <c r="E101" s="2">
        <v>0</v>
      </c>
      <c r="F101" s="1">
        <v>1112</v>
      </c>
      <c r="G101" s="1" t="s">
        <v>98</v>
      </c>
      <c r="H101" s="1">
        <f t="shared" si="1"/>
        <v>0</v>
      </c>
      <c r="I101" s="1" t="s">
        <v>22</v>
      </c>
      <c r="J101" s="1" t="s">
        <v>0</v>
      </c>
    </row>
    <row r="102" spans="1:10" ht="30" x14ac:dyDescent="0.25">
      <c r="A102" s="1">
        <v>2890521</v>
      </c>
      <c r="B102" s="1" t="s">
        <v>215</v>
      </c>
      <c r="C102" s="1" t="s">
        <v>22</v>
      </c>
      <c r="D102" s="1" t="s">
        <v>102</v>
      </c>
      <c r="E102" s="2">
        <v>0</v>
      </c>
      <c r="F102" s="1">
        <v>1123.1199999999999</v>
      </c>
      <c r="G102" s="1" t="s">
        <v>101</v>
      </c>
      <c r="H102" s="1">
        <f t="shared" si="1"/>
        <v>0</v>
      </c>
      <c r="I102" s="1" t="s">
        <v>22</v>
      </c>
      <c r="J102" s="1" t="s">
        <v>0</v>
      </c>
    </row>
    <row r="103" spans="1:10" ht="30" x14ac:dyDescent="0.25">
      <c r="A103" s="1">
        <v>2890522</v>
      </c>
      <c r="B103" s="1" t="s">
        <v>216</v>
      </c>
      <c r="C103" s="1" t="s">
        <v>22</v>
      </c>
      <c r="D103" s="1" t="s">
        <v>217</v>
      </c>
      <c r="E103" s="2">
        <v>0</v>
      </c>
      <c r="F103" s="1">
        <v>51</v>
      </c>
      <c r="G103" s="1" t="s">
        <v>98</v>
      </c>
      <c r="H103" s="1">
        <f t="shared" si="1"/>
        <v>0</v>
      </c>
      <c r="I103" s="1" t="s">
        <v>22</v>
      </c>
      <c r="J103" s="1" t="s">
        <v>0</v>
      </c>
    </row>
    <row r="104" spans="1:10" ht="30" x14ac:dyDescent="0.25">
      <c r="A104" s="1">
        <v>2890523</v>
      </c>
      <c r="B104" s="1" t="s">
        <v>218</v>
      </c>
      <c r="C104" s="1" t="s">
        <v>22</v>
      </c>
      <c r="D104" s="1" t="s">
        <v>219</v>
      </c>
      <c r="E104" s="2">
        <v>0</v>
      </c>
      <c r="F104" s="1">
        <v>365</v>
      </c>
      <c r="G104" s="1" t="s">
        <v>101</v>
      </c>
      <c r="H104" s="1">
        <f t="shared" si="1"/>
        <v>0</v>
      </c>
      <c r="I104" s="1" t="s">
        <v>22</v>
      </c>
      <c r="J104" s="1" t="s">
        <v>0</v>
      </c>
    </row>
    <row r="105" spans="1:10" ht="30" x14ac:dyDescent="0.25">
      <c r="A105" s="1">
        <v>2890524</v>
      </c>
      <c r="B105" s="1" t="s">
        <v>220</v>
      </c>
      <c r="C105" s="1" t="s">
        <v>22</v>
      </c>
      <c r="D105" s="1" t="s">
        <v>221</v>
      </c>
      <c r="E105" s="2">
        <v>0</v>
      </c>
      <c r="F105" s="1">
        <v>7</v>
      </c>
      <c r="G105" s="1" t="s">
        <v>101</v>
      </c>
      <c r="H105" s="1">
        <f t="shared" si="1"/>
        <v>0</v>
      </c>
      <c r="I105" s="1" t="s">
        <v>22</v>
      </c>
      <c r="J105" s="1" t="s">
        <v>0</v>
      </c>
    </row>
    <row r="106" spans="1:10" x14ac:dyDescent="0.25">
      <c r="A106" s="1">
        <v>2890525</v>
      </c>
      <c r="B106" s="1" t="s">
        <v>222</v>
      </c>
      <c r="C106" s="1" t="s">
        <v>22</v>
      </c>
      <c r="D106" s="1" t="s">
        <v>223</v>
      </c>
      <c r="E106" s="2">
        <v>0</v>
      </c>
      <c r="F106" s="1">
        <v>12</v>
      </c>
      <c r="G106" s="1" t="s">
        <v>98</v>
      </c>
      <c r="H106" s="1">
        <f t="shared" si="1"/>
        <v>0</v>
      </c>
      <c r="I106" s="1" t="s">
        <v>22</v>
      </c>
      <c r="J106" s="1" t="s">
        <v>0</v>
      </c>
    </row>
    <row r="107" spans="1:10" ht="30" x14ac:dyDescent="0.25">
      <c r="A107" s="1">
        <v>2890526</v>
      </c>
      <c r="B107" s="1" t="s">
        <v>224</v>
      </c>
      <c r="C107" s="1" t="s">
        <v>22</v>
      </c>
      <c r="D107" s="1" t="s">
        <v>225</v>
      </c>
      <c r="E107" s="2">
        <v>0</v>
      </c>
      <c r="F107" s="1">
        <v>5</v>
      </c>
      <c r="G107" s="1" t="s">
        <v>101</v>
      </c>
      <c r="H107" s="1">
        <f t="shared" si="1"/>
        <v>0</v>
      </c>
      <c r="I107" s="1" t="s">
        <v>22</v>
      </c>
      <c r="J107" s="1" t="s">
        <v>0</v>
      </c>
    </row>
    <row r="108" spans="1:10" ht="30" x14ac:dyDescent="0.25">
      <c r="A108" s="1">
        <v>2890527</v>
      </c>
      <c r="B108" s="1" t="s">
        <v>226</v>
      </c>
      <c r="C108" s="1" t="s">
        <v>22</v>
      </c>
      <c r="D108" s="1" t="s">
        <v>227</v>
      </c>
      <c r="E108" s="2">
        <v>0</v>
      </c>
      <c r="F108" s="1">
        <v>16.2</v>
      </c>
      <c r="G108" s="1" t="s">
        <v>39</v>
      </c>
      <c r="H108" s="1">
        <f t="shared" si="1"/>
        <v>0</v>
      </c>
      <c r="I108" s="1" t="s">
        <v>22</v>
      </c>
      <c r="J108" s="1" t="s">
        <v>0</v>
      </c>
    </row>
    <row r="109" spans="1:10" ht="30" x14ac:dyDescent="0.25">
      <c r="A109" s="1">
        <v>2890528</v>
      </c>
      <c r="B109" s="1" t="s">
        <v>228</v>
      </c>
      <c r="C109" s="1" t="s">
        <v>22</v>
      </c>
      <c r="D109" s="1" t="s">
        <v>229</v>
      </c>
      <c r="E109" s="2">
        <v>0</v>
      </c>
      <c r="F109" s="1">
        <v>2</v>
      </c>
      <c r="G109" s="1" t="s">
        <v>101</v>
      </c>
      <c r="H109" s="1">
        <f t="shared" si="1"/>
        <v>0</v>
      </c>
      <c r="I109" s="1" t="s">
        <v>22</v>
      </c>
      <c r="J109" s="1" t="s">
        <v>0</v>
      </c>
    </row>
    <row r="110" spans="1:10" ht="45" x14ac:dyDescent="0.25">
      <c r="A110" s="1">
        <v>2890529</v>
      </c>
      <c r="B110" s="1" t="s">
        <v>230</v>
      </c>
      <c r="C110" s="1" t="s">
        <v>22</v>
      </c>
      <c r="D110" s="1" t="s">
        <v>231</v>
      </c>
      <c r="E110" s="2">
        <v>0</v>
      </c>
      <c r="F110" s="1">
        <v>2</v>
      </c>
      <c r="G110" s="1" t="s">
        <v>101</v>
      </c>
      <c r="H110" s="1">
        <f t="shared" si="1"/>
        <v>0</v>
      </c>
      <c r="I110" s="1" t="s">
        <v>22</v>
      </c>
      <c r="J110" s="1" t="s">
        <v>0</v>
      </c>
    </row>
    <row r="111" spans="1:10" ht="30" x14ac:dyDescent="0.25">
      <c r="A111" s="1">
        <v>2890530</v>
      </c>
      <c r="B111" s="1" t="s">
        <v>232</v>
      </c>
      <c r="C111" s="1" t="s">
        <v>22</v>
      </c>
      <c r="D111" s="1" t="s">
        <v>233</v>
      </c>
      <c r="E111" s="2">
        <v>0</v>
      </c>
      <c r="F111" s="1">
        <v>8</v>
      </c>
      <c r="G111" s="1" t="s">
        <v>101</v>
      </c>
      <c r="H111" s="1">
        <f t="shared" si="1"/>
        <v>0</v>
      </c>
      <c r="I111" s="1" t="s">
        <v>22</v>
      </c>
      <c r="J111" s="1" t="s">
        <v>0</v>
      </c>
    </row>
    <row r="112" spans="1:10" ht="60" x14ac:dyDescent="0.25">
      <c r="A112" s="1">
        <v>2890531</v>
      </c>
      <c r="B112" s="1" t="s">
        <v>234</v>
      </c>
      <c r="C112" s="1" t="s">
        <v>22</v>
      </c>
      <c r="D112" s="1" t="s">
        <v>235</v>
      </c>
      <c r="E112" s="2">
        <v>0</v>
      </c>
      <c r="F112" s="1">
        <v>7</v>
      </c>
      <c r="G112" s="1" t="s">
        <v>101</v>
      </c>
      <c r="H112" s="1">
        <f t="shared" si="1"/>
        <v>0</v>
      </c>
      <c r="I112" s="1" t="s">
        <v>22</v>
      </c>
      <c r="J112" s="1" t="s">
        <v>0</v>
      </c>
    </row>
    <row r="113" spans="1:10" ht="60" x14ac:dyDescent="0.25">
      <c r="A113" s="1">
        <v>2890532</v>
      </c>
      <c r="B113" s="1" t="s">
        <v>236</v>
      </c>
      <c r="C113" s="1" t="s">
        <v>22</v>
      </c>
      <c r="D113" s="1" t="s">
        <v>237</v>
      </c>
      <c r="E113" s="2">
        <v>0</v>
      </c>
      <c r="F113" s="1">
        <v>1</v>
      </c>
      <c r="G113" s="1" t="s">
        <v>101</v>
      </c>
      <c r="H113" s="1">
        <f t="shared" si="1"/>
        <v>0</v>
      </c>
      <c r="I113" s="1" t="s">
        <v>22</v>
      </c>
      <c r="J113" s="1" t="s">
        <v>0</v>
      </c>
    </row>
    <row r="114" spans="1:10" ht="45" x14ac:dyDescent="0.25">
      <c r="A114" s="1">
        <v>2890533</v>
      </c>
      <c r="B114" s="1" t="s">
        <v>238</v>
      </c>
      <c r="C114" s="1" t="s">
        <v>22</v>
      </c>
      <c r="D114" s="1" t="s">
        <v>240</v>
      </c>
      <c r="E114" s="2">
        <v>0</v>
      </c>
      <c r="F114" s="1">
        <v>8</v>
      </c>
      <c r="G114" s="1" t="s">
        <v>239</v>
      </c>
      <c r="H114" s="1">
        <f t="shared" si="1"/>
        <v>0</v>
      </c>
      <c r="I114" s="1" t="s">
        <v>22</v>
      </c>
      <c r="J114" s="1" t="s">
        <v>0</v>
      </c>
    </row>
    <row r="115" spans="1:10" ht="45" x14ac:dyDescent="0.25">
      <c r="A115" s="1">
        <v>2890534</v>
      </c>
      <c r="B115" s="1" t="s">
        <v>241</v>
      </c>
      <c r="C115" s="1" t="s">
        <v>22</v>
      </c>
      <c r="D115" s="1" t="s">
        <v>242</v>
      </c>
      <c r="E115" s="2">
        <v>0</v>
      </c>
      <c r="F115" s="1">
        <v>8</v>
      </c>
      <c r="G115" s="1" t="s">
        <v>101</v>
      </c>
      <c r="H115" s="1">
        <f t="shared" si="1"/>
        <v>0</v>
      </c>
      <c r="I115" s="1" t="s">
        <v>22</v>
      </c>
      <c r="J115" s="1" t="s">
        <v>0</v>
      </c>
    </row>
    <row r="116" spans="1:10" x14ac:dyDescent="0.25">
      <c r="A116" s="1">
        <v>2890535</v>
      </c>
      <c r="B116" s="1" t="s">
        <v>243</v>
      </c>
      <c r="C116" s="1" t="s">
        <v>22</v>
      </c>
      <c r="D116" s="1" t="s">
        <v>104</v>
      </c>
      <c r="E116" s="2">
        <v>0</v>
      </c>
      <c r="F116" s="1">
        <v>176</v>
      </c>
      <c r="G116" s="1" t="s">
        <v>36</v>
      </c>
      <c r="H116" s="1">
        <f t="shared" si="1"/>
        <v>0</v>
      </c>
      <c r="I116" s="1" t="s">
        <v>22</v>
      </c>
      <c r="J116" s="1" t="s">
        <v>0</v>
      </c>
    </row>
    <row r="117" spans="1:10" ht="45" x14ac:dyDescent="0.25">
      <c r="A117" s="1">
        <v>2890536</v>
      </c>
      <c r="B117" s="1" t="s">
        <v>244</v>
      </c>
      <c r="C117" s="1" t="s">
        <v>22</v>
      </c>
      <c r="D117" s="1" t="s">
        <v>245</v>
      </c>
      <c r="E117" s="2">
        <v>0</v>
      </c>
      <c r="F117" s="1">
        <v>88</v>
      </c>
      <c r="G117" s="1" t="s">
        <v>101</v>
      </c>
      <c r="H117" s="1">
        <f t="shared" si="1"/>
        <v>0</v>
      </c>
      <c r="I117" s="1" t="s">
        <v>22</v>
      </c>
      <c r="J117" s="1" t="s">
        <v>0</v>
      </c>
    </row>
    <row r="118" spans="1:10" x14ac:dyDescent="0.25">
      <c r="A118" s="1">
        <v>2890537</v>
      </c>
      <c r="B118" s="1" t="s">
        <v>246</v>
      </c>
      <c r="C118" s="1" t="s">
        <v>22</v>
      </c>
      <c r="D118" s="1" t="s">
        <v>247</v>
      </c>
      <c r="E118" s="2">
        <v>0</v>
      </c>
      <c r="F118" s="1">
        <v>6</v>
      </c>
      <c r="G118" s="1" t="s">
        <v>39</v>
      </c>
      <c r="H118" s="1">
        <f t="shared" si="1"/>
        <v>0</v>
      </c>
      <c r="I118" s="1" t="s">
        <v>22</v>
      </c>
      <c r="J118" s="1" t="s">
        <v>0</v>
      </c>
    </row>
    <row r="119" spans="1:10" ht="30" x14ac:dyDescent="0.25">
      <c r="A119" s="1">
        <v>2890538</v>
      </c>
      <c r="B119" s="1" t="s">
        <v>248</v>
      </c>
      <c r="C119" s="1" t="s">
        <v>22</v>
      </c>
      <c r="D119" s="1" t="s">
        <v>249</v>
      </c>
      <c r="E119" s="2">
        <v>0</v>
      </c>
      <c r="F119" s="1">
        <v>111</v>
      </c>
      <c r="G119" s="1" t="s">
        <v>98</v>
      </c>
      <c r="H119" s="1">
        <f t="shared" si="1"/>
        <v>0</v>
      </c>
      <c r="I119" s="1" t="s">
        <v>22</v>
      </c>
      <c r="J119" s="1" t="s">
        <v>0</v>
      </c>
    </row>
    <row r="120" spans="1:10" ht="30" x14ac:dyDescent="0.25">
      <c r="A120" s="1">
        <v>2890539</v>
      </c>
      <c r="B120" s="1" t="s">
        <v>250</v>
      </c>
      <c r="C120" s="1" t="s">
        <v>22</v>
      </c>
      <c r="D120" s="1" t="s">
        <v>251</v>
      </c>
      <c r="E120" s="2">
        <v>0</v>
      </c>
      <c r="F120" s="1">
        <v>508.35599999999999</v>
      </c>
      <c r="G120" s="1" t="s">
        <v>110</v>
      </c>
      <c r="H120" s="1">
        <f t="shared" si="1"/>
        <v>0</v>
      </c>
      <c r="I120" s="1" t="s">
        <v>22</v>
      </c>
      <c r="J120" s="1" t="s">
        <v>0</v>
      </c>
    </row>
    <row r="121" spans="1:10" ht="30" x14ac:dyDescent="0.25">
      <c r="A121" s="1">
        <v>2890540</v>
      </c>
      <c r="B121" s="1" t="s">
        <v>252</v>
      </c>
      <c r="C121" s="1" t="s">
        <v>22</v>
      </c>
      <c r="D121" s="1" t="s">
        <v>253</v>
      </c>
      <c r="E121" s="2">
        <v>0</v>
      </c>
      <c r="F121" s="1">
        <v>2541.7800000000002</v>
      </c>
      <c r="G121" s="1" t="s">
        <v>110</v>
      </c>
      <c r="H121" s="1">
        <f t="shared" si="1"/>
        <v>0</v>
      </c>
      <c r="I121" s="1" t="s">
        <v>22</v>
      </c>
      <c r="J121" s="1" t="s">
        <v>0</v>
      </c>
    </row>
    <row r="122" spans="1:10" ht="45" x14ac:dyDescent="0.25">
      <c r="A122" s="1">
        <v>2890541</v>
      </c>
      <c r="B122" s="1" t="s">
        <v>254</v>
      </c>
      <c r="C122" s="1" t="s">
        <v>22</v>
      </c>
      <c r="D122" s="1" t="s">
        <v>255</v>
      </c>
      <c r="E122" s="2">
        <v>0</v>
      </c>
      <c r="F122" s="1">
        <v>508.35599999999999</v>
      </c>
      <c r="G122" s="1" t="s">
        <v>110</v>
      </c>
      <c r="H122" s="1">
        <f t="shared" si="1"/>
        <v>0</v>
      </c>
      <c r="I122" s="1" t="s">
        <v>22</v>
      </c>
      <c r="J122" s="1" t="s">
        <v>0</v>
      </c>
    </row>
    <row r="123" spans="1:10" ht="30" x14ac:dyDescent="0.25">
      <c r="A123" s="1">
        <v>2890542</v>
      </c>
      <c r="B123" s="1" t="s">
        <v>256</v>
      </c>
      <c r="C123" s="1" t="s">
        <v>22</v>
      </c>
      <c r="D123" s="1" t="s">
        <v>257</v>
      </c>
      <c r="E123" s="2">
        <v>0</v>
      </c>
      <c r="F123" s="1">
        <v>152.50700000000001</v>
      </c>
      <c r="G123" s="1" t="s">
        <v>110</v>
      </c>
      <c r="H123" s="1">
        <f t="shared" si="1"/>
        <v>0</v>
      </c>
      <c r="I123" s="1" t="s">
        <v>22</v>
      </c>
      <c r="J123" s="1" t="s">
        <v>0</v>
      </c>
    </row>
    <row r="124" spans="1:10" x14ac:dyDescent="0.25">
      <c r="A124" s="1">
        <v>2890543</v>
      </c>
      <c r="B124" s="1" t="s">
        <v>258</v>
      </c>
      <c r="C124" s="1" t="s">
        <v>22</v>
      </c>
      <c r="D124" s="1" t="s">
        <v>259</v>
      </c>
      <c r="E124" s="2">
        <v>0</v>
      </c>
      <c r="F124" s="1">
        <v>10</v>
      </c>
      <c r="G124" s="1" t="s">
        <v>101</v>
      </c>
      <c r="H124" s="1">
        <f t="shared" si="1"/>
        <v>0</v>
      </c>
      <c r="I124" s="1" t="s">
        <v>22</v>
      </c>
      <c r="J124" s="1" t="s">
        <v>0</v>
      </c>
    </row>
    <row r="125" spans="1:10" ht="30" x14ac:dyDescent="0.25">
      <c r="A125" s="1">
        <v>2890544</v>
      </c>
      <c r="B125" s="1" t="s">
        <v>260</v>
      </c>
      <c r="C125" s="1" t="s">
        <v>22</v>
      </c>
      <c r="D125" s="1" t="s">
        <v>261</v>
      </c>
      <c r="E125" s="2">
        <v>0</v>
      </c>
      <c r="F125" s="1">
        <v>355.84899999999999</v>
      </c>
      <c r="G125" s="1" t="s">
        <v>110</v>
      </c>
      <c r="H125" s="1">
        <f t="shared" si="1"/>
        <v>0</v>
      </c>
      <c r="I125" s="1" t="s">
        <v>22</v>
      </c>
      <c r="J125" s="1" t="s">
        <v>0</v>
      </c>
    </row>
    <row r="126" spans="1:10" ht="30" x14ac:dyDescent="0.25">
      <c r="A126" s="1">
        <v>2890545</v>
      </c>
      <c r="B126" s="1" t="s">
        <v>262</v>
      </c>
      <c r="C126" s="1" t="s">
        <v>22</v>
      </c>
      <c r="D126" s="1" t="s">
        <v>263</v>
      </c>
      <c r="E126" s="2">
        <v>0</v>
      </c>
      <c r="F126" s="1">
        <v>508.35599999999999</v>
      </c>
      <c r="G126" s="1" t="s">
        <v>110</v>
      </c>
      <c r="H126" s="1">
        <f t="shared" si="1"/>
        <v>0</v>
      </c>
      <c r="I126" s="1" t="s">
        <v>22</v>
      </c>
      <c r="J126" s="1" t="s">
        <v>0</v>
      </c>
    </row>
    <row r="127" spans="1:10" x14ac:dyDescent="0.25">
      <c r="A127" s="1">
        <v>2890546</v>
      </c>
      <c r="B127" s="1" t="s">
        <v>264</v>
      </c>
      <c r="C127" s="1">
        <v>99</v>
      </c>
      <c r="D127" s="1" t="s">
        <v>108</v>
      </c>
      <c r="E127" s="1">
        <f>ROUND(H128,2)</f>
        <v>0</v>
      </c>
      <c r="F127" s="1">
        <v>1</v>
      </c>
      <c r="G127" s="1" t="s">
        <v>0</v>
      </c>
      <c r="H127" s="1">
        <f t="shared" si="1"/>
        <v>0</v>
      </c>
      <c r="I127" s="1" t="s">
        <v>22</v>
      </c>
      <c r="J127" s="1" t="s">
        <v>0</v>
      </c>
    </row>
    <row r="128" spans="1:10" ht="30" x14ac:dyDescent="0.25">
      <c r="A128" s="1">
        <v>2890547</v>
      </c>
      <c r="B128" s="1" t="s">
        <v>265</v>
      </c>
      <c r="C128" s="1" t="s">
        <v>22</v>
      </c>
      <c r="D128" s="1" t="s">
        <v>266</v>
      </c>
      <c r="E128" s="2">
        <v>0</v>
      </c>
      <c r="F128" s="1">
        <v>1143.2760000000001</v>
      </c>
      <c r="G128" s="1" t="s">
        <v>110</v>
      </c>
      <c r="H128" s="1">
        <f t="shared" si="1"/>
        <v>0</v>
      </c>
      <c r="I128" s="1" t="s">
        <v>22</v>
      </c>
      <c r="J128" s="1" t="s">
        <v>0</v>
      </c>
    </row>
    <row r="129" spans="1:10" x14ac:dyDescent="0.25">
      <c r="A129" s="1">
        <v>2890548</v>
      </c>
      <c r="B129" s="1" t="s">
        <v>267</v>
      </c>
      <c r="C129" s="1" t="s">
        <v>86</v>
      </c>
      <c r="D129" s="1" t="s">
        <v>87</v>
      </c>
      <c r="E129" s="1">
        <f>ROUND(H130+H131+H132,2)</f>
        <v>0</v>
      </c>
      <c r="F129" s="1">
        <v>1</v>
      </c>
      <c r="G129" s="1" t="s">
        <v>0</v>
      </c>
      <c r="H129" s="1">
        <f t="shared" si="1"/>
        <v>0</v>
      </c>
      <c r="I129" s="1" t="s">
        <v>22</v>
      </c>
      <c r="J129" s="1" t="s">
        <v>0</v>
      </c>
    </row>
    <row r="130" spans="1:10" x14ac:dyDescent="0.25">
      <c r="A130" s="1">
        <v>2890549</v>
      </c>
      <c r="B130" s="1" t="s">
        <v>268</v>
      </c>
      <c r="C130" s="1" t="s">
        <v>22</v>
      </c>
      <c r="D130" s="1" t="s">
        <v>90</v>
      </c>
      <c r="E130" s="2">
        <v>0</v>
      </c>
      <c r="F130" s="1">
        <v>17.643000000000001</v>
      </c>
      <c r="G130" s="1" t="s">
        <v>89</v>
      </c>
      <c r="H130" s="1">
        <f t="shared" si="1"/>
        <v>0</v>
      </c>
      <c r="I130" s="1" t="s">
        <v>22</v>
      </c>
      <c r="J130" s="1" t="s">
        <v>0</v>
      </c>
    </row>
    <row r="131" spans="1:10" x14ac:dyDescent="0.25">
      <c r="A131" s="1">
        <v>2890550</v>
      </c>
      <c r="B131" s="1" t="s">
        <v>269</v>
      </c>
      <c r="C131" s="1" t="s">
        <v>22</v>
      </c>
      <c r="D131" s="1" t="s">
        <v>92</v>
      </c>
      <c r="E131" s="2">
        <v>0</v>
      </c>
      <c r="F131" s="1">
        <v>180.84200000000001</v>
      </c>
      <c r="G131" s="1" t="s">
        <v>52</v>
      </c>
      <c r="H131" s="1">
        <f t="shared" ref="H131:H194" si="2">IF(ISNUMBER(VALUE(E131)),ROUND(SUM(ROUND(E131,2)*F131),2),"N")</f>
        <v>0</v>
      </c>
      <c r="I131" s="1" t="s">
        <v>22</v>
      </c>
      <c r="J131" s="1" t="s">
        <v>0</v>
      </c>
    </row>
    <row r="132" spans="1:10" x14ac:dyDescent="0.25">
      <c r="A132" s="1">
        <v>2890551</v>
      </c>
      <c r="B132" s="1" t="s">
        <v>270</v>
      </c>
      <c r="C132" s="1" t="s">
        <v>22</v>
      </c>
      <c r="D132" s="1" t="s">
        <v>94</v>
      </c>
      <c r="E132" s="2">
        <v>0</v>
      </c>
      <c r="F132" s="1">
        <v>731</v>
      </c>
      <c r="G132" s="1" t="s">
        <v>36</v>
      </c>
      <c r="H132" s="1">
        <f t="shared" si="2"/>
        <v>0</v>
      </c>
      <c r="I132" s="1" t="s">
        <v>22</v>
      </c>
      <c r="J132" s="1" t="s">
        <v>0</v>
      </c>
    </row>
    <row r="133" spans="1:10" x14ac:dyDescent="0.25">
      <c r="A133" s="1">
        <v>2890552</v>
      </c>
      <c r="B133" s="1" t="s">
        <v>271</v>
      </c>
      <c r="C133" s="1" t="s">
        <v>272</v>
      </c>
      <c r="D133" s="1" t="s">
        <v>273</v>
      </c>
      <c r="E133" s="1">
        <f>ROUND(H134+H137+H141,2)</f>
        <v>0</v>
      </c>
      <c r="F133" s="1">
        <v>1</v>
      </c>
      <c r="G133" s="1" t="s">
        <v>0</v>
      </c>
      <c r="H133" s="1">
        <f t="shared" si="2"/>
        <v>0</v>
      </c>
      <c r="I133" s="1" t="s">
        <v>22</v>
      </c>
      <c r="J133" s="1" t="s">
        <v>0</v>
      </c>
    </row>
    <row r="134" spans="1:10" x14ac:dyDescent="0.25">
      <c r="A134" s="1">
        <v>2890553</v>
      </c>
      <c r="B134" s="1" t="s">
        <v>274</v>
      </c>
      <c r="C134" s="1">
        <v>721</v>
      </c>
      <c r="D134" s="1" t="s">
        <v>275</v>
      </c>
      <c r="E134" s="1">
        <f>ROUND(H135+H136,2)</f>
        <v>0</v>
      </c>
      <c r="F134" s="1">
        <v>1</v>
      </c>
      <c r="G134" s="1" t="s">
        <v>0</v>
      </c>
      <c r="H134" s="1">
        <f t="shared" si="2"/>
        <v>0</v>
      </c>
      <c r="I134" s="1" t="s">
        <v>22</v>
      </c>
      <c r="J134" s="1" t="s">
        <v>0</v>
      </c>
    </row>
    <row r="135" spans="1:10" ht="30" x14ac:dyDescent="0.25">
      <c r="A135" s="1">
        <v>2890554</v>
      </c>
      <c r="B135" s="1" t="s">
        <v>276</v>
      </c>
      <c r="C135" s="1" t="s">
        <v>22</v>
      </c>
      <c r="D135" s="1" t="s">
        <v>277</v>
      </c>
      <c r="E135" s="2">
        <v>0</v>
      </c>
      <c r="F135" s="1">
        <v>13</v>
      </c>
      <c r="G135" s="1" t="s">
        <v>101</v>
      </c>
      <c r="H135" s="1">
        <f t="shared" si="2"/>
        <v>0</v>
      </c>
      <c r="I135" s="1" t="s">
        <v>22</v>
      </c>
      <c r="J135" s="1" t="s">
        <v>0</v>
      </c>
    </row>
    <row r="136" spans="1:10" ht="30" x14ac:dyDescent="0.25">
      <c r="A136" s="1">
        <v>2890555</v>
      </c>
      <c r="B136" s="1" t="s">
        <v>278</v>
      </c>
      <c r="C136" s="1" t="s">
        <v>22</v>
      </c>
      <c r="D136" s="1" t="s">
        <v>279</v>
      </c>
      <c r="E136" s="2">
        <v>0</v>
      </c>
      <c r="F136" s="1">
        <v>1.4E-2</v>
      </c>
      <c r="G136" s="1" t="s">
        <v>110</v>
      </c>
      <c r="H136" s="1">
        <f t="shared" si="2"/>
        <v>0</v>
      </c>
      <c r="I136" s="1" t="s">
        <v>22</v>
      </c>
      <c r="J136" s="1" t="s">
        <v>0</v>
      </c>
    </row>
    <row r="137" spans="1:10" x14ac:dyDescent="0.25">
      <c r="A137" s="1">
        <v>2890556</v>
      </c>
      <c r="B137" s="1" t="s">
        <v>280</v>
      </c>
      <c r="C137" s="1">
        <v>764</v>
      </c>
      <c r="D137" s="1" t="s">
        <v>281</v>
      </c>
      <c r="E137" s="1">
        <f>ROUND(H138+H139+H140,2)</f>
        <v>0</v>
      </c>
      <c r="F137" s="1">
        <v>1</v>
      </c>
      <c r="G137" s="1" t="s">
        <v>0</v>
      </c>
      <c r="H137" s="1">
        <f t="shared" si="2"/>
        <v>0</v>
      </c>
      <c r="I137" s="1" t="s">
        <v>22</v>
      </c>
      <c r="J137" s="1" t="s">
        <v>0</v>
      </c>
    </row>
    <row r="138" spans="1:10" ht="30" x14ac:dyDescent="0.25">
      <c r="A138" s="1">
        <v>2890557</v>
      </c>
      <c r="B138" s="1" t="s">
        <v>282</v>
      </c>
      <c r="C138" s="1" t="s">
        <v>22</v>
      </c>
      <c r="D138" s="1" t="s">
        <v>283</v>
      </c>
      <c r="E138" s="2">
        <v>0</v>
      </c>
      <c r="F138" s="1">
        <v>203</v>
      </c>
      <c r="G138" s="1" t="s">
        <v>98</v>
      </c>
      <c r="H138" s="1">
        <f t="shared" si="2"/>
        <v>0</v>
      </c>
      <c r="I138" s="1" t="s">
        <v>22</v>
      </c>
      <c r="J138" s="1" t="s">
        <v>0</v>
      </c>
    </row>
    <row r="139" spans="1:10" ht="30" x14ac:dyDescent="0.25">
      <c r="A139" s="1">
        <v>2890558</v>
      </c>
      <c r="B139" s="1" t="s">
        <v>284</v>
      </c>
      <c r="C139" s="1" t="s">
        <v>22</v>
      </c>
      <c r="D139" s="1" t="s">
        <v>285</v>
      </c>
      <c r="E139" s="2">
        <v>0</v>
      </c>
      <c r="F139" s="1">
        <v>41</v>
      </c>
      <c r="G139" s="1" t="s">
        <v>98</v>
      </c>
      <c r="H139" s="1">
        <f t="shared" si="2"/>
        <v>0</v>
      </c>
      <c r="I139" s="1" t="s">
        <v>22</v>
      </c>
      <c r="J139" s="1" t="s">
        <v>0</v>
      </c>
    </row>
    <row r="140" spans="1:10" ht="30" x14ac:dyDescent="0.25">
      <c r="A140" s="1">
        <v>2890559</v>
      </c>
      <c r="B140" s="1" t="s">
        <v>286</v>
      </c>
      <c r="C140" s="1" t="s">
        <v>22</v>
      </c>
      <c r="D140" s="1" t="s">
        <v>287</v>
      </c>
      <c r="E140" s="2">
        <v>0</v>
      </c>
      <c r="F140" s="1">
        <v>0.42299999999999999</v>
      </c>
      <c r="G140" s="1" t="s">
        <v>110</v>
      </c>
      <c r="H140" s="1">
        <f t="shared" si="2"/>
        <v>0</v>
      </c>
      <c r="I140" s="1" t="s">
        <v>22</v>
      </c>
      <c r="J140" s="1" t="s">
        <v>0</v>
      </c>
    </row>
    <row r="141" spans="1:10" x14ac:dyDescent="0.25">
      <c r="A141" s="1">
        <v>2890560</v>
      </c>
      <c r="B141" s="1" t="s">
        <v>288</v>
      </c>
      <c r="C141" s="1">
        <v>767</v>
      </c>
      <c r="D141" s="1" t="s">
        <v>289</v>
      </c>
      <c r="E141" s="1">
        <f>ROUND(H142+H143+H144+H145+H146,2)</f>
        <v>0</v>
      </c>
      <c r="F141" s="1">
        <v>1</v>
      </c>
      <c r="G141" s="1" t="s">
        <v>0</v>
      </c>
      <c r="H141" s="1">
        <f t="shared" si="2"/>
        <v>0</v>
      </c>
      <c r="I141" s="1" t="s">
        <v>22</v>
      </c>
      <c r="J141" s="1" t="s">
        <v>0</v>
      </c>
    </row>
    <row r="142" spans="1:10" ht="30" x14ac:dyDescent="0.25">
      <c r="A142" s="1">
        <v>2890561</v>
      </c>
      <c r="B142" s="1" t="s">
        <v>290</v>
      </c>
      <c r="C142" s="1" t="s">
        <v>22</v>
      </c>
      <c r="D142" s="1" t="s">
        <v>291</v>
      </c>
      <c r="E142" s="2">
        <v>0</v>
      </c>
      <c r="F142" s="1">
        <v>765.5</v>
      </c>
      <c r="G142" s="1" t="s">
        <v>36</v>
      </c>
      <c r="H142" s="1">
        <f t="shared" si="2"/>
        <v>0</v>
      </c>
      <c r="I142" s="1" t="s">
        <v>22</v>
      </c>
      <c r="J142" s="1" t="s">
        <v>0</v>
      </c>
    </row>
    <row r="143" spans="1:10" ht="30" x14ac:dyDescent="0.25">
      <c r="A143" s="1">
        <v>2890562</v>
      </c>
      <c r="B143" s="1" t="s">
        <v>292</v>
      </c>
      <c r="C143" s="1" t="s">
        <v>22</v>
      </c>
      <c r="D143" s="1" t="s">
        <v>293</v>
      </c>
      <c r="E143" s="2">
        <v>0</v>
      </c>
      <c r="F143" s="1">
        <v>819.08500000000004</v>
      </c>
      <c r="G143" s="1" t="s">
        <v>36</v>
      </c>
      <c r="H143" s="1">
        <f t="shared" si="2"/>
        <v>0</v>
      </c>
      <c r="I143" s="1" t="s">
        <v>22</v>
      </c>
      <c r="J143" s="1" t="s">
        <v>0</v>
      </c>
    </row>
    <row r="144" spans="1:10" x14ac:dyDescent="0.25">
      <c r="A144" s="1">
        <v>2890563</v>
      </c>
      <c r="B144" s="1" t="s">
        <v>294</v>
      </c>
      <c r="C144" s="1" t="s">
        <v>22</v>
      </c>
      <c r="D144" s="1" t="s">
        <v>295</v>
      </c>
      <c r="E144" s="2">
        <v>0</v>
      </c>
      <c r="F144" s="1">
        <v>528</v>
      </c>
      <c r="G144" s="1" t="s">
        <v>36</v>
      </c>
      <c r="H144" s="1">
        <f t="shared" si="2"/>
        <v>0</v>
      </c>
      <c r="I144" s="1" t="s">
        <v>22</v>
      </c>
      <c r="J144" s="1" t="s">
        <v>0</v>
      </c>
    </row>
    <row r="145" spans="1:10" x14ac:dyDescent="0.25">
      <c r="A145" s="1">
        <v>2890564</v>
      </c>
      <c r="B145" s="1" t="s">
        <v>296</v>
      </c>
      <c r="C145" s="1" t="s">
        <v>22</v>
      </c>
      <c r="D145" s="1" t="s">
        <v>297</v>
      </c>
      <c r="E145" s="2">
        <v>0</v>
      </c>
      <c r="F145" s="1">
        <v>528</v>
      </c>
      <c r="G145" s="1" t="s">
        <v>36</v>
      </c>
      <c r="H145" s="1">
        <f t="shared" si="2"/>
        <v>0</v>
      </c>
      <c r="I145" s="1" t="s">
        <v>22</v>
      </c>
      <c r="J145" s="1" t="s">
        <v>0</v>
      </c>
    </row>
    <row r="146" spans="1:10" ht="30" x14ac:dyDescent="0.25">
      <c r="A146" s="1">
        <v>2890565</v>
      </c>
      <c r="B146" s="1" t="s">
        <v>298</v>
      </c>
      <c r="C146" s="1" t="s">
        <v>22</v>
      </c>
      <c r="D146" s="1" t="s">
        <v>299</v>
      </c>
      <c r="E146" s="2">
        <v>0</v>
      </c>
      <c r="F146" s="1">
        <v>5.5179999999999998</v>
      </c>
      <c r="G146" s="1" t="s">
        <v>110</v>
      </c>
      <c r="H146" s="1">
        <f t="shared" si="2"/>
        <v>0</v>
      </c>
      <c r="I146" s="1" t="s">
        <v>22</v>
      </c>
      <c r="J146" s="1" t="s">
        <v>0</v>
      </c>
    </row>
    <row r="147" spans="1:10" x14ac:dyDescent="0.25">
      <c r="A147" s="1">
        <v>2890566</v>
      </c>
      <c r="B147" s="1" t="s">
        <v>300</v>
      </c>
      <c r="C147" s="1" t="s">
        <v>301</v>
      </c>
      <c r="D147" s="1" t="s">
        <v>302</v>
      </c>
      <c r="E147" s="1">
        <f>ROUND(H148+H150+H153,2)</f>
        <v>0</v>
      </c>
      <c r="F147" s="1">
        <v>1</v>
      </c>
      <c r="G147" s="1" t="s">
        <v>0</v>
      </c>
      <c r="H147" s="1">
        <f t="shared" si="2"/>
        <v>0</v>
      </c>
      <c r="I147" s="1" t="s">
        <v>22</v>
      </c>
      <c r="J147" s="1" t="s">
        <v>0</v>
      </c>
    </row>
    <row r="148" spans="1:10" x14ac:dyDescent="0.25">
      <c r="A148" s="1">
        <v>2890567</v>
      </c>
      <c r="B148" s="1" t="s">
        <v>303</v>
      </c>
      <c r="C148" s="1" t="s">
        <v>304</v>
      </c>
      <c r="D148" s="1" t="s">
        <v>305</v>
      </c>
      <c r="E148" s="1">
        <f>ROUND(H149,2)</f>
        <v>0</v>
      </c>
      <c r="F148" s="1">
        <v>1</v>
      </c>
      <c r="G148" s="1" t="s">
        <v>0</v>
      </c>
      <c r="H148" s="1">
        <f t="shared" si="2"/>
        <v>0</v>
      </c>
      <c r="I148" s="1" t="s">
        <v>22</v>
      </c>
      <c r="J148" s="1" t="s">
        <v>0</v>
      </c>
    </row>
    <row r="149" spans="1:10" ht="30" x14ac:dyDescent="0.25">
      <c r="A149" s="1">
        <v>2890568</v>
      </c>
      <c r="B149" s="1" t="s">
        <v>306</v>
      </c>
      <c r="C149" s="1" t="s">
        <v>22</v>
      </c>
      <c r="D149" s="1" t="s">
        <v>307</v>
      </c>
      <c r="E149" s="2">
        <v>0</v>
      </c>
      <c r="F149" s="1">
        <v>240</v>
      </c>
      <c r="G149" s="1" t="s">
        <v>98</v>
      </c>
      <c r="H149" s="1">
        <f t="shared" si="2"/>
        <v>0</v>
      </c>
      <c r="I149" s="1" t="s">
        <v>22</v>
      </c>
      <c r="J149" s="1" t="s">
        <v>0</v>
      </c>
    </row>
    <row r="150" spans="1:10" x14ac:dyDescent="0.25">
      <c r="A150" s="1">
        <v>2890569</v>
      </c>
      <c r="B150" s="1" t="s">
        <v>308</v>
      </c>
      <c r="C150" s="1" t="s">
        <v>309</v>
      </c>
      <c r="D150" s="1" t="s">
        <v>310</v>
      </c>
      <c r="E150" s="1">
        <f>ROUND(H151+H152,2)</f>
        <v>0</v>
      </c>
      <c r="F150" s="1">
        <v>1</v>
      </c>
      <c r="G150" s="1" t="s">
        <v>0</v>
      </c>
      <c r="H150" s="1">
        <f t="shared" si="2"/>
        <v>0</v>
      </c>
      <c r="I150" s="1" t="s">
        <v>22</v>
      </c>
      <c r="J150" s="1" t="s">
        <v>0</v>
      </c>
    </row>
    <row r="151" spans="1:10" ht="30" x14ac:dyDescent="0.25">
      <c r="A151" s="1">
        <v>2890570</v>
      </c>
      <c r="B151" s="1" t="s">
        <v>311</v>
      </c>
      <c r="C151" s="1" t="s">
        <v>22</v>
      </c>
      <c r="D151" s="1" t="s">
        <v>312</v>
      </c>
      <c r="E151" s="2">
        <v>0</v>
      </c>
      <c r="F151" s="1">
        <v>14873.9</v>
      </c>
      <c r="G151" s="1" t="s">
        <v>52</v>
      </c>
      <c r="H151" s="1">
        <f t="shared" si="2"/>
        <v>0</v>
      </c>
      <c r="I151" s="1" t="s">
        <v>22</v>
      </c>
      <c r="J151" s="1" t="s">
        <v>0</v>
      </c>
    </row>
    <row r="152" spans="1:10" ht="30" x14ac:dyDescent="0.25">
      <c r="A152" s="1">
        <v>2890571</v>
      </c>
      <c r="B152" s="1" t="s">
        <v>313</v>
      </c>
      <c r="C152" s="1" t="s">
        <v>22</v>
      </c>
      <c r="D152" s="1" t="s">
        <v>314</v>
      </c>
      <c r="E152" s="2">
        <v>0</v>
      </c>
      <c r="F152" s="1">
        <v>17.105</v>
      </c>
      <c r="G152" s="1" t="s">
        <v>110</v>
      </c>
      <c r="H152" s="1">
        <f t="shared" si="2"/>
        <v>0</v>
      </c>
      <c r="I152" s="1" t="s">
        <v>22</v>
      </c>
      <c r="J152" s="1" t="s">
        <v>0</v>
      </c>
    </row>
    <row r="153" spans="1:10" ht="30" x14ac:dyDescent="0.25">
      <c r="A153" s="1">
        <v>2890572</v>
      </c>
      <c r="B153" s="1" t="s">
        <v>315</v>
      </c>
      <c r="C153" s="1" t="s">
        <v>316</v>
      </c>
      <c r="D153" s="1" t="s">
        <v>317</v>
      </c>
      <c r="E153" s="1">
        <f>ROUND(H154+H155,2)</f>
        <v>0</v>
      </c>
      <c r="F153" s="1">
        <v>1</v>
      </c>
      <c r="G153" s="1" t="s">
        <v>0</v>
      </c>
      <c r="H153" s="1">
        <f t="shared" si="2"/>
        <v>0</v>
      </c>
      <c r="I153" s="1" t="s">
        <v>22</v>
      </c>
      <c r="J153" s="1" t="s">
        <v>0</v>
      </c>
    </row>
    <row r="154" spans="1:10" ht="30" x14ac:dyDescent="0.25">
      <c r="A154" s="1">
        <v>2890573</v>
      </c>
      <c r="B154" s="1" t="s">
        <v>318</v>
      </c>
      <c r="C154" s="1" t="s">
        <v>22</v>
      </c>
      <c r="D154" s="1" t="s">
        <v>319</v>
      </c>
      <c r="E154" s="2">
        <v>0</v>
      </c>
      <c r="F154" s="1">
        <v>128</v>
      </c>
      <c r="G154" s="1" t="s">
        <v>101</v>
      </c>
      <c r="H154" s="1">
        <f t="shared" si="2"/>
        <v>0</v>
      </c>
      <c r="I154" s="1" t="s">
        <v>22</v>
      </c>
      <c r="J154" s="1" t="s">
        <v>0</v>
      </c>
    </row>
    <row r="155" spans="1:10" ht="30" x14ac:dyDescent="0.25">
      <c r="A155" s="1">
        <v>2890574</v>
      </c>
      <c r="B155" s="1" t="s">
        <v>320</v>
      </c>
      <c r="C155" s="1" t="s">
        <v>22</v>
      </c>
      <c r="D155" s="1" t="s">
        <v>321</v>
      </c>
      <c r="E155" s="2">
        <v>0</v>
      </c>
      <c r="F155" s="1">
        <v>21</v>
      </c>
      <c r="G155" s="1" t="s">
        <v>101</v>
      </c>
      <c r="H155" s="1">
        <f t="shared" si="2"/>
        <v>0</v>
      </c>
      <c r="I155" s="1" t="s">
        <v>22</v>
      </c>
      <c r="J155" s="1" t="s">
        <v>0</v>
      </c>
    </row>
    <row r="156" spans="1:10" x14ac:dyDescent="0.25">
      <c r="A156" s="1">
        <v>2890575</v>
      </c>
      <c r="B156" s="1" t="s">
        <v>322</v>
      </c>
      <c r="C156" s="1" t="s">
        <v>22</v>
      </c>
      <c r="D156" s="1" t="s">
        <v>323</v>
      </c>
      <c r="E156" s="1">
        <f>ROUND(H157,2)</f>
        <v>0</v>
      </c>
      <c r="F156" s="1">
        <v>1</v>
      </c>
      <c r="G156" s="1" t="s">
        <v>0</v>
      </c>
      <c r="H156" s="1">
        <f t="shared" si="2"/>
        <v>0</v>
      </c>
      <c r="I156" s="1" t="s">
        <v>22</v>
      </c>
      <c r="J156" s="1" t="s">
        <v>0</v>
      </c>
    </row>
    <row r="157" spans="1:10" x14ac:dyDescent="0.25">
      <c r="A157" s="1">
        <v>2890576</v>
      </c>
      <c r="B157" s="1" t="s">
        <v>324</v>
      </c>
      <c r="C157" s="1" t="s">
        <v>22</v>
      </c>
      <c r="D157" s="1" t="s">
        <v>325</v>
      </c>
      <c r="E157" s="1">
        <f>ROUND(H158+H159+H160+H161+H162+H163+H164+H165+H166+H167+H168+H169+H170,2)</f>
        <v>0</v>
      </c>
      <c r="F157" s="1">
        <v>1</v>
      </c>
      <c r="G157" s="1" t="s">
        <v>0</v>
      </c>
      <c r="H157" s="1">
        <f t="shared" si="2"/>
        <v>0</v>
      </c>
      <c r="I157" s="1" t="s">
        <v>22</v>
      </c>
      <c r="J157" s="1" t="s">
        <v>0</v>
      </c>
    </row>
    <row r="158" spans="1:10" ht="60" x14ac:dyDescent="0.25">
      <c r="A158" s="1">
        <v>2890577</v>
      </c>
      <c r="B158" s="1" t="s">
        <v>326</v>
      </c>
      <c r="C158" s="1" t="s">
        <v>22</v>
      </c>
      <c r="D158" s="1" t="s">
        <v>327</v>
      </c>
      <c r="E158" s="2">
        <v>0</v>
      </c>
      <c r="F158" s="1">
        <v>70</v>
      </c>
      <c r="G158" s="1" t="s">
        <v>101</v>
      </c>
      <c r="H158" s="1">
        <f t="shared" si="2"/>
        <v>0</v>
      </c>
      <c r="I158" s="1" t="s">
        <v>22</v>
      </c>
      <c r="J158" s="1" t="s">
        <v>0</v>
      </c>
    </row>
    <row r="159" spans="1:10" ht="30" x14ac:dyDescent="0.25">
      <c r="A159" s="1">
        <v>2890578</v>
      </c>
      <c r="B159" s="1" t="s">
        <v>328</v>
      </c>
      <c r="C159" s="1" t="s">
        <v>22</v>
      </c>
      <c r="D159" s="1" t="s">
        <v>329</v>
      </c>
      <c r="E159" s="2">
        <v>0</v>
      </c>
      <c r="F159" s="1">
        <v>4</v>
      </c>
      <c r="G159" s="1" t="s">
        <v>101</v>
      </c>
      <c r="H159" s="1">
        <f t="shared" si="2"/>
        <v>0</v>
      </c>
      <c r="I159" s="1" t="s">
        <v>22</v>
      </c>
      <c r="J159" s="1" t="s">
        <v>0</v>
      </c>
    </row>
    <row r="160" spans="1:10" x14ac:dyDescent="0.25">
      <c r="A160" s="1">
        <v>2890579</v>
      </c>
      <c r="B160" s="1" t="s">
        <v>330</v>
      </c>
      <c r="C160" s="1" t="s">
        <v>22</v>
      </c>
      <c r="D160" s="1" t="s">
        <v>331</v>
      </c>
      <c r="E160" s="2">
        <v>0</v>
      </c>
      <c r="F160" s="1">
        <v>320</v>
      </c>
      <c r="G160" s="1" t="s">
        <v>83</v>
      </c>
      <c r="H160" s="1">
        <f t="shared" si="2"/>
        <v>0</v>
      </c>
      <c r="I160" s="1" t="s">
        <v>22</v>
      </c>
      <c r="J160" s="1" t="s">
        <v>0</v>
      </c>
    </row>
    <row r="161" spans="1:10" ht="30" x14ac:dyDescent="0.25">
      <c r="A161" s="1">
        <v>2890580</v>
      </c>
      <c r="B161" s="1" t="s">
        <v>332</v>
      </c>
      <c r="C161" s="1" t="s">
        <v>22</v>
      </c>
      <c r="D161" s="1" t="s">
        <v>333</v>
      </c>
      <c r="E161" s="2">
        <v>0</v>
      </c>
      <c r="F161" s="1">
        <v>320</v>
      </c>
      <c r="G161" s="1" t="s">
        <v>83</v>
      </c>
      <c r="H161" s="1">
        <f t="shared" si="2"/>
        <v>0</v>
      </c>
      <c r="I161" s="1" t="s">
        <v>22</v>
      </c>
      <c r="J161" s="1" t="s">
        <v>0</v>
      </c>
    </row>
    <row r="162" spans="1:10" x14ac:dyDescent="0.25">
      <c r="A162" s="1">
        <v>2890581</v>
      </c>
      <c r="B162" s="1" t="s">
        <v>334</v>
      </c>
      <c r="C162" s="1" t="s">
        <v>22</v>
      </c>
      <c r="D162" s="1" t="s">
        <v>335</v>
      </c>
      <c r="E162" s="2">
        <v>0</v>
      </c>
      <c r="F162" s="1">
        <v>640</v>
      </c>
      <c r="G162" s="1" t="s">
        <v>101</v>
      </c>
      <c r="H162" s="1">
        <f t="shared" si="2"/>
        <v>0</v>
      </c>
      <c r="I162" s="1" t="s">
        <v>22</v>
      </c>
      <c r="J162" s="1" t="s">
        <v>0</v>
      </c>
    </row>
    <row r="163" spans="1:10" ht="30" x14ac:dyDescent="0.25">
      <c r="A163" s="1">
        <v>2890582</v>
      </c>
      <c r="B163" s="1" t="s">
        <v>336</v>
      </c>
      <c r="C163" s="1" t="s">
        <v>22</v>
      </c>
      <c r="D163" s="1" t="s">
        <v>337</v>
      </c>
      <c r="E163" s="2">
        <v>0</v>
      </c>
      <c r="F163" s="1">
        <v>1</v>
      </c>
      <c r="G163" s="1" t="s">
        <v>101</v>
      </c>
      <c r="H163" s="1">
        <f t="shared" si="2"/>
        <v>0</v>
      </c>
      <c r="I163" s="1" t="s">
        <v>22</v>
      </c>
      <c r="J163" s="1" t="s">
        <v>0</v>
      </c>
    </row>
    <row r="164" spans="1:10" ht="30" x14ac:dyDescent="0.25">
      <c r="A164" s="1">
        <v>2890583</v>
      </c>
      <c r="B164" s="1" t="s">
        <v>338</v>
      </c>
      <c r="C164" s="1" t="s">
        <v>22</v>
      </c>
      <c r="D164" s="1" t="s">
        <v>339</v>
      </c>
      <c r="E164" s="2">
        <v>0</v>
      </c>
      <c r="F164" s="1">
        <v>1</v>
      </c>
      <c r="G164" s="1" t="s">
        <v>101</v>
      </c>
      <c r="H164" s="1">
        <f t="shared" si="2"/>
        <v>0</v>
      </c>
      <c r="I164" s="1" t="s">
        <v>22</v>
      </c>
      <c r="J164" s="1" t="s">
        <v>0</v>
      </c>
    </row>
    <row r="165" spans="1:10" x14ac:dyDescent="0.25">
      <c r="A165" s="1">
        <v>2890584</v>
      </c>
      <c r="B165" s="1" t="s">
        <v>340</v>
      </c>
      <c r="C165" s="1" t="s">
        <v>22</v>
      </c>
      <c r="D165" s="1" t="s">
        <v>341</v>
      </c>
      <c r="E165" s="2">
        <v>0</v>
      </c>
      <c r="F165" s="1">
        <v>70</v>
      </c>
      <c r="G165" s="1" t="s">
        <v>101</v>
      </c>
      <c r="H165" s="1">
        <f t="shared" si="2"/>
        <v>0</v>
      </c>
      <c r="I165" s="1" t="s">
        <v>22</v>
      </c>
      <c r="J165" s="1" t="s">
        <v>0</v>
      </c>
    </row>
    <row r="166" spans="1:10" x14ac:dyDescent="0.25">
      <c r="A166" s="1">
        <v>2890585</v>
      </c>
      <c r="B166" s="1" t="s">
        <v>342</v>
      </c>
      <c r="C166" s="1" t="s">
        <v>22</v>
      </c>
      <c r="D166" s="1" t="s">
        <v>343</v>
      </c>
      <c r="E166" s="2">
        <v>0</v>
      </c>
      <c r="F166" s="1">
        <v>1</v>
      </c>
      <c r="G166" s="1" t="s">
        <v>101</v>
      </c>
      <c r="H166" s="1">
        <f t="shared" si="2"/>
        <v>0</v>
      </c>
      <c r="I166" s="1" t="s">
        <v>22</v>
      </c>
      <c r="J166" s="1" t="s">
        <v>0</v>
      </c>
    </row>
    <row r="167" spans="1:10" ht="30" x14ac:dyDescent="0.25">
      <c r="A167" s="1">
        <v>2890586</v>
      </c>
      <c r="B167" s="1" t="s">
        <v>344</v>
      </c>
      <c r="C167" s="1" t="s">
        <v>22</v>
      </c>
      <c r="D167" s="1" t="s">
        <v>345</v>
      </c>
      <c r="E167" s="2">
        <v>0</v>
      </c>
      <c r="F167" s="1">
        <v>1</v>
      </c>
      <c r="G167" s="1" t="s">
        <v>101</v>
      </c>
      <c r="H167" s="1">
        <f t="shared" si="2"/>
        <v>0</v>
      </c>
      <c r="I167" s="1" t="s">
        <v>22</v>
      </c>
      <c r="J167" s="1" t="s">
        <v>0</v>
      </c>
    </row>
    <row r="168" spans="1:10" ht="30" x14ac:dyDescent="0.25">
      <c r="A168" s="1">
        <v>2890587</v>
      </c>
      <c r="B168" s="1" t="s">
        <v>346</v>
      </c>
      <c r="C168" s="1" t="s">
        <v>22</v>
      </c>
      <c r="D168" s="1" t="s">
        <v>348</v>
      </c>
      <c r="E168" s="2">
        <v>0</v>
      </c>
      <c r="F168" s="1">
        <v>1</v>
      </c>
      <c r="G168" s="1" t="s">
        <v>347</v>
      </c>
      <c r="H168" s="1">
        <f t="shared" si="2"/>
        <v>0</v>
      </c>
      <c r="I168" s="1" t="s">
        <v>22</v>
      </c>
      <c r="J168" s="1" t="s">
        <v>0</v>
      </c>
    </row>
    <row r="169" spans="1:10" x14ac:dyDescent="0.25">
      <c r="A169" s="1">
        <v>2890588</v>
      </c>
      <c r="B169" s="1" t="s">
        <v>349</v>
      </c>
      <c r="C169" s="1" t="s">
        <v>22</v>
      </c>
      <c r="D169" s="1" t="s">
        <v>350</v>
      </c>
      <c r="E169" s="2">
        <v>0</v>
      </c>
      <c r="F169" s="1">
        <v>1</v>
      </c>
      <c r="G169" s="1" t="s">
        <v>347</v>
      </c>
      <c r="H169" s="1">
        <f t="shared" si="2"/>
        <v>0</v>
      </c>
      <c r="I169" s="1" t="s">
        <v>22</v>
      </c>
      <c r="J169" s="1" t="s">
        <v>0</v>
      </c>
    </row>
    <row r="170" spans="1:10" ht="30" x14ac:dyDescent="0.25">
      <c r="A170" s="1">
        <v>2890589</v>
      </c>
      <c r="B170" s="1" t="s">
        <v>351</v>
      </c>
      <c r="C170" s="1" t="s">
        <v>22</v>
      </c>
      <c r="D170" s="1" t="s">
        <v>352</v>
      </c>
      <c r="E170" s="2">
        <v>0</v>
      </c>
      <c r="F170" s="1">
        <v>1</v>
      </c>
      <c r="G170" s="1" t="s">
        <v>101</v>
      </c>
      <c r="H170" s="1">
        <f t="shared" si="2"/>
        <v>0</v>
      </c>
      <c r="I170" s="1" t="s">
        <v>22</v>
      </c>
      <c r="J170" s="1" t="s">
        <v>0</v>
      </c>
    </row>
    <row r="171" spans="1:10" x14ac:dyDescent="0.25">
      <c r="A171" s="1">
        <v>2890590</v>
      </c>
      <c r="B171" s="1" t="s">
        <v>353</v>
      </c>
      <c r="C171" s="1" t="s">
        <v>22</v>
      </c>
      <c r="D171" s="1" t="s">
        <v>354</v>
      </c>
      <c r="E171" s="1">
        <f>ROUND(H172+H210+H375+H406,2)</f>
        <v>0</v>
      </c>
      <c r="F171" s="1">
        <v>1</v>
      </c>
      <c r="G171" s="1" t="s">
        <v>0</v>
      </c>
      <c r="H171" s="1">
        <f t="shared" si="2"/>
        <v>0</v>
      </c>
      <c r="I171" s="1" t="s">
        <v>22</v>
      </c>
      <c r="J171" s="1" t="s">
        <v>0</v>
      </c>
    </row>
    <row r="172" spans="1:10" x14ac:dyDescent="0.25">
      <c r="A172" s="1">
        <v>2890591</v>
      </c>
      <c r="B172" s="1" t="s">
        <v>355</v>
      </c>
      <c r="C172" s="1" t="s">
        <v>22</v>
      </c>
      <c r="D172" s="1" t="s">
        <v>356</v>
      </c>
      <c r="E172" s="1">
        <f>ROUND(H173+H199,2)</f>
        <v>0</v>
      </c>
      <c r="F172" s="1">
        <v>1</v>
      </c>
      <c r="G172" s="1" t="s">
        <v>0</v>
      </c>
      <c r="H172" s="1">
        <f t="shared" si="2"/>
        <v>0</v>
      </c>
      <c r="I172" s="1" t="s">
        <v>22</v>
      </c>
      <c r="J172" s="1" t="s">
        <v>0</v>
      </c>
    </row>
    <row r="173" spans="1:10" x14ac:dyDescent="0.25">
      <c r="A173" s="1">
        <v>2890592</v>
      </c>
      <c r="B173" s="1" t="s">
        <v>357</v>
      </c>
      <c r="C173" s="1" t="s">
        <v>31</v>
      </c>
      <c r="D173" s="1" t="s">
        <v>32</v>
      </c>
      <c r="E173" s="1">
        <f>ROUND(H174+H176+H178+H197,2)</f>
        <v>0</v>
      </c>
      <c r="F173" s="1">
        <v>1</v>
      </c>
      <c r="G173" s="1" t="s">
        <v>0</v>
      </c>
      <c r="H173" s="1">
        <f t="shared" si="2"/>
        <v>0</v>
      </c>
      <c r="I173" s="1" t="s">
        <v>22</v>
      </c>
      <c r="J173" s="1" t="s">
        <v>0</v>
      </c>
    </row>
    <row r="174" spans="1:10" x14ac:dyDescent="0.25">
      <c r="A174" s="1">
        <v>2890593</v>
      </c>
      <c r="B174" s="1" t="s">
        <v>358</v>
      </c>
      <c r="C174" s="1">
        <v>1</v>
      </c>
      <c r="D174" s="1" t="s">
        <v>34</v>
      </c>
      <c r="E174" s="1">
        <f>ROUND(H175,2)</f>
        <v>0</v>
      </c>
      <c r="F174" s="1">
        <v>1</v>
      </c>
      <c r="G174" s="1" t="s">
        <v>0</v>
      </c>
      <c r="H174" s="1">
        <f t="shared" si="2"/>
        <v>0</v>
      </c>
      <c r="I174" s="1" t="s">
        <v>22</v>
      </c>
      <c r="J174" s="1" t="s">
        <v>0</v>
      </c>
    </row>
    <row r="175" spans="1:10" ht="30" x14ac:dyDescent="0.25">
      <c r="A175" s="1">
        <v>2890594</v>
      </c>
      <c r="B175" s="1" t="s">
        <v>359</v>
      </c>
      <c r="C175" s="1" t="s">
        <v>22</v>
      </c>
      <c r="D175" s="1" t="s">
        <v>360</v>
      </c>
      <c r="E175" s="2">
        <v>0</v>
      </c>
      <c r="F175" s="1">
        <v>19.114000000000001</v>
      </c>
      <c r="G175" s="1" t="s">
        <v>36</v>
      </c>
      <c r="H175" s="1">
        <f t="shared" si="2"/>
        <v>0</v>
      </c>
      <c r="I175" s="1" t="s">
        <v>22</v>
      </c>
      <c r="J175" s="1" t="s">
        <v>0</v>
      </c>
    </row>
    <row r="176" spans="1:10" x14ac:dyDescent="0.25">
      <c r="A176" s="1">
        <v>2890595</v>
      </c>
      <c r="B176" s="1" t="s">
        <v>361</v>
      </c>
      <c r="C176" s="1">
        <v>3</v>
      </c>
      <c r="D176" s="1" t="s">
        <v>362</v>
      </c>
      <c r="E176" s="1">
        <f>ROUND(H177,2)</f>
        <v>0</v>
      </c>
      <c r="F176" s="1">
        <v>1</v>
      </c>
      <c r="G176" s="1" t="s">
        <v>0</v>
      </c>
      <c r="H176" s="1">
        <f t="shared" si="2"/>
        <v>0</v>
      </c>
      <c r="I176" s="1" t="s">
        <v>22</v>
      </c>
      <c r="J176" s="1" t="s">
        <v>0</v>
      </c>
    </row>
    <row r="177" spans="1:10" ht="30" x14ac:dyDescent="0.25">
      <c r="A177" s="1">
        <v>2890596</v>
      </c>
      <c r="B177" s="1" t="s">
        <v>363</v>
      </c>
      <c r="C177" s="1" t="s">
        <v>22</v>
      </c>
      <c r="D177" s="1" t="s">
        <v>364</v>
      </c>
      <c r="E177" s="2">
        <v>0</v>
      </c>
      <c r="F177" s="1">
        <v>9</v>
      </c>
      <c r="G177" s="1" t="s">
        <v>101</v>
      </c>
      <c r="H177" s="1">
        <f t="shared" si="2"/>
        <v>0</v>
      </c>
      <c r="I177" s="1" t="s">
        <v>22</v>
      </c>
      <c r="J177" s="1" t="s">
        <v>0</v>
      </c>
    </row>
    <row r="178" spans="1:10" x14ac:dyDescent="0.25">
      <c r="A178" s="1">
        <v>2890597</v>
      </c>
      <c r="B178" s="1" t="s">
        <v>365</v>
      </c>
      <c r="C178" s="1">
        <v>9</v>
      </c>
      <c r="D178" s="1" t="s">
        <v>96</v>
      </c>
      <c r="E178" s="1">
        <f>ROUND(H179+H180+H181+H182+H183+H184+H185+H186+H187+H188+H189+H190+H191+H192+H193+H194+H195+H196,2)</f>
        <v>0</v>
      </c>
      <c r="F178" s="1">
        <v>1</v>
      </c>
      <c r="G178" s="1" t="s">
        <v>0</v>
      </c>
      <c r="H178" s="1">
        <f t="shared" si="2"/>
        <v>0</v>
      </c>
      <c r="I178" s="1" t="s">
        <v>22</v>
      </c>
      <c r="J178" s="1" t="s">
        <v>0</v>
      </c>
    </row>
    <row r="179" spans="1:10" ht="30" x14ac:dyDescent="0.25">
      <c r="A179" s="1">
        <v>2890598</v>
      </c>
      <c r="B179" s="1" t="s">
        <v>366</v>
      </c>
      <c r="C179" s="1" t="s">
        <v>22</v>
      </c>
      <c r="D179" s="1" t="s">
        <v>367</v>
      </c>
      <c r="E179" s="2">
        <v>0</v>
      </c>
      <c r="F179" s="1">
        <v>3.8</v>
      </c>
      <c r="G179" s="1" t="s">
        <v>98</v>
      </c>
      <c r="H179" s="1">
        <f t="shared" si="2"/>
        <v>0</v>
      </c>
      <c r="I179" s="1" t="s">
        <v>22</v>
      </c>
      <c r="J179" s="1" t="s">
        <v>0</v>
      </c>
    </row>
    <row r="180" spans="1:10" ht="30" x14ac:dyDescent="0.25">
      <c r="A180" s="1">
        <v>2890599</v>
      </c>
      <c r="B180" s="1" t="s">
        <v>368</v>
      </c>
      <c r="C180" s="1" t="s">
        <v>22</v>
      </c>
      <c r="D180" s="1" t="s">
        <v>369</v>
      </c>
      <c r="E180" s="2">
        <v>0</v>
      </c>
      <c r="F180" s="1">
        <v>1</v>
      </c>
      <c r="G180" s="1" t="s">
        <v>101</v>
      </c>
      <c r="H180" s="1">
        <f t="shared" si="2"/>
        <v>0</v>
      </c>
      <c r="I180" s="1" t="s">
        <v>22</v>
      </c>
      <c r="J180" s="1" t="s">
        <v>0</v>
      </c>
    </row>
    <row r="181" spans="1:10" ht="30" x14ac:dyDescent="0.25">
      <c r="A181" s="1">
        <v>2890600</v>
      </c>
      <c r="B181" s="1" t="s">
        <v>370</v>
      </c>
      <c r="C181" s="1" t="s">
        <v>22</v>
      </c>
      <c r="D181" s="1" t="s">
        <v>371</v>
      </c>
      <c r="E181" s="2">
        <v>0</v>
      </c>
      <c r="F181" s="1">
        <v>5.4</v>
      </c>
      <c r="G181" s="1" t="s">
        <v>36</v>
      </c>
      <c r="H181" s="1">
        <f t="shared" si="2"/>
        <v>0</v>
      </c>
      <c r="I181" s="1" t="s">
        <v>22</v>
      </c>
      <c r="J181" s="1" t="s">
        <v>0</v>
      </c>
    </row>
    <row r="182" spans="1:10" ht="30" x14ac:dyDescent="0.25">
      <c r="A182" s="1">
        <v>2890601</v>
      </c>
      <c r="B182" s="1" t="s">
        <v>372</v>
      </c>
      <c r="C182" s="1" t="s">
        <v>22</v>
      </c>
      <c r="D182" s="1" t="s">
        <v>373</v>
      </c>
      <c r="E182" s="2">
        <v>0</v>
      </c>
      <c r="F182" s="1">
        <v>9</v>
      </c>
      <c r="G182" s="1" t="s">
        <v>101</v>
      </c>
      <c r="H182" s="1">
        <f t="shared" si="2"/>
        <v>0</v>
      </c>
      <c r="I182" s="1" t="s">
        <v>22</v>
      </c>
      <c r="J182" s="1" t="s">
        <v>0</v>
      </c>
    </row>
    <row r="183" spans="1:10" ht="30" x14ac:dyDescent="0.25">
      <c r="A183" s="1">
        <v>2890602</v>
      </c>
      <c r="B183" s="1" t="s">
        <v>374</v>
      </c>
      <c r="C183" s="1" t="s">
        <v>22</v>
      </c>
      <c r="D183" s="1" t="s">
        <v>375</v>
      </c>
      <c r="E183" s="2">
        <v>0</v>
      </c>
      <c r="F183" s="1">
        <v>16.361999999999998</v>
      </c>
      <c r="G183" s="1" t="s">
        <v>36</v>
      </c>
      <c r="H183" s="1">
        <f t="shared" si="2"/>
        <v>0</v>
      </c>
      <c r="I183" s="1" t="s">
        <v>22</v>
      </c>
      <c r="J183" s="1" t="s">
        <v>0</v>
      </c>
    </row>
    <row r="184" spans="1:10" x14ac:dyDescent="0.25">
      <c r="A184" s="1">
        <v>2890603</v>
      </c>
      <c r="B184" s="1" t="s">
        <v>376</v>
      </c>
      <c r="C184" s="1" t="s">
        <v>22</v>
      </c>
      <c r="D184" s="1" t="s">
        <v>377</v>
      </c>
      <c r="E184" s="2">
        <v>0</v>
      </c>
      <c r="F184" s="1">
        <v>31.2</v>
      </c>
      <c r="G184" s="1" t="s">
        <v>98</v>
      </c>
      <c r="H184" s="1">
        <f t="shared" si="2"/>
        <v>0</v>
      </c>
      <c r="I184" s="1" t="s">
        <v>22</v>
      </c>
      <c r="J184" s="1" t="s">
        <v>0</v>
      </c>
    </row>
    <row r="185" spans="1:10" ht="30" x14ac:dyDescent="0.25">
      <c r="A185" s="1">
        <v>2890604</v>
      </c>
      <c r="B185" s="1" t="s">
        <v>378</v>
      </c>
      <c r="C185" s="1" t="s">
        <v>22</v>
      </c>
      <c r="D185" s="1" t="s">
        <v>379</v>
      </c>
      <c r="E185" s="2">
        <v>0</v>
      </c>
      <c r="F185" s="1">
        <v>5.6079999999999997</v>
      </c>
      <c r="G185" s="1" t="s">
        <v>39</v>
      </c>
      <c r="H185" s="1">
        <f t="shared" si="2"/>
        <v>0</v>
      </c>
      <c r="I185" s="1" t="s">
        <v>22</v>
      </c>
      <c r="J185" s="1" t="s">
        <v>0</v>
      </c>
    </row>
    <row r="186" spans="1:10" ht="45" x14ac:dyDescent="0.25">
      <c r="A186" s="1">
        <v>2890605</v>
      </c>
      <c r="B186" s="1" t="s">
        <v>380</v>
      </c>
      <c r="C186" s="1" t="s">
        <v>22</v>
      </c>
      <c r="D186" s="1" t="s">
        <v>381</v>
      </c>
      <c r="E186" s="2">
        <v>0</v>
      </c>
      <c r="F186" s="1">
        <v>3</v>
      </c>
      <c r="G186" s="1" t="s">
        <v>98</v>
      </c>
      <c r="H186" s="1">
        <f t="shared" si="2"/>
        <v>0</v>
      </c>
      <c r="I186" s="1" t="s">
        <v>22</v>
      </c>
      <c r="J186" s="1" t="s">
        <v>0</v>
      </c>
    </row>
    <row r="187" spans="1:10" ht="45" x14ac:dyDescent="0.25">
      <c r="A187" s="1">
        <v>2890606</v>
      </c>
      <c r="B187" s="1" t="s">
        <v>382</v>
      </c>
      <c r="C187" s="1" t="s">
        <v>22</v>
      </c>
      <c r="D187" s="1" t="s">
        <v>383</v>
      </c>
      <c r="E187" s="2">
        <v>0</v>
      </c>
      <c r="F187" s="1">
        <v>8.2750000000000004</v>
      </c>
      <c r="G187" s="1" t="s">
        <v>36</v>
      </c>
      <c r="H187" s="1">
        <f t="shared" si="2"/>
        <v>0</v>
      </c>
      <c r="I187" s="1" t="s">
        <v>22</v>
      </c>
      <c r="J187" s="1" t="s">
        <v>0</v>
      </c>
    </row>
    <row r="188" spans="1:10" ht="45" x14ac:dyDescent="0.25">
      <c r="A188" s="1">
        <v>2890607</v>
      </c>
      <c r="B188" s="1" t="s">
        <v>384</v>
      </c>
      <c r="C188" s="1" t="s">
        <v>22</v>
      </c>
      <c r="D188" s="1" t="s">
        <v>385</v>
      </c>
      <c r="E188" s="2">
        <v>0</v>
      </c>
      <c r="F188" s="1">
        <v>29.792000000000002</v>
      </c>
      <c r="G188" s="1" t="s">
        <v>36</v>
      </c>
      <c r="H188" s="1">
        <f t="shared" si="2"/>
        <v>0</v>
      </c>
      <c r="I188" s="1" t="s">
        <v>22</v>
      </c>
      <c r="J188" s="1" t="s">
        <v>0</v>
      </c>
    </row>
    <row r="189" spans="1:10" x14ac:dyDescent="0.25">
      <c r="A189" s="1">
        <v>2890608</v>
      </c>
      <c r="B189" s="1" t="s">
        <v>386</v>
      </c>
      <c r="C189" s="1" t="s">
        <v>22</v>
      </c>
      <c r="D189" s="1" t="s">
        <v>387</v>
      </c>
      <c r="E189" s="2">
        <v>0</v>
      </c>
      <c r="F189" s="1">
        <v>1</v>
      </c>
      <c r="G189" s="1" t="s">
        <v>101</v>
      </c>
      <c r="H189" s="1">
        <f t="shared" si="2"/>
        <v>0</v>
      </c>
      <c r="I189" s="1" t="s">
        <v>22</v>
      </c>
      <c r="J189" s="1" t="s">
        <v>0</v>
      </c>
    </row>
    <row r="190" spans="1:10" ht="30" x14ac:dyDescent="0.25">
      <c r="A190" s="1">
        <v>2890609</v>
      </c>
      <c r="B190" s="1" t="s">
        <v>388</v>
      </c>
      <c r="C190" s="1" t="s">
        <v>22</v>
      </c>
      <c r="D190" s="1" t="s">
        <v>251</v>
      </c>
      <c r="E190" s="2">
        <v>0</v>
      </c>
      <c r="F190" s="1">
        <v>20.302</v>
      </c>
      <c r="G190" s="1" t="s">
        <v>110</v>
      </c>
      <c r="H190" s="1">
        <f t="shared" si="2"/>
        <v>0</v>
      </c>
      <c r="I190" s="1" t="s">
        <v>22</v>
      </c>
      <c r="J190" s="1" t="s">
        <v>0</v>
      </c>
    </row>
    <row r="191" spans="1:10" ht="30" x14ac:dyDescent="0.25">
      <c r="A191" s="1">
        <v>2890610</v>
      </c>
      <c r="B191" s="1" t="s">
        <v>389</v>
      </c>
      <c r="C191" s="1" t="s">
        <v>22</v>
      </c>
      <c r="D191" s="1" t="s">
        <v>253</v>
      </c>
      <c r="E191" s="2">
        <v>0</v>
      </c>
      <c r="F191" s="1">
        <v>101.51</v>
      </c>
      <c r="G191" s="1" t="s">
        <v>110</v>
      </c>
      <c r="H191" s="1">
        <f t="shared" si="2"/>
        <v>0</v>
      </c>
      <c r="I191" s="1" t="s">
        <v>22</v>
      </c>
      <c r="J191" s="1" t="s">
        <v>0</v>
      </c>
    </row>
    <row r="192" spans="1:10" ht="45" x14ac:dyDescent="0.25">
      <c r="A192" s="1">
        <v>2890611</v>
      </c>
      <c r="B192" s="1" t="s">
        <v>390</v>
      </c>
      <c r="C192" s="1" t="s">
        <v>22</v>
      </c>
      <c r="D192" s="1" t="s">
        <v>255</v>
      </c>
      <c r="E192" s="2">
        <v>0</v>
      </c>
      <c r="F192" s="1">
        <v>20.302</v>
      </c>
      <c r="G192" s="1" t="s">
        <v>110</v>
      </c>
      <c r="H192" s="1">
        <f t="shared" si="2"/>
        <v>0</v>
      </c>
      <c r="I192" s="1" t="s">
        <v>22</v>
      </c>
      <c r="J192" s="1" t="s">
        <v>0</v>
      </c>
    </row>
    <row r="193" spans="1:10" ht="30" x14ac:dyDescent="0.25">
      <c r="A193" s="1">
        <v>2890612</v>
      </c>
      <c r="B193" s="1" t="s">
        <v>391</v>
      </c>
      <c r="C193" s="1" t="s">
        <v>22</v>
      </c>
      <c r="D193" s="1" t="s">
        <v>257</v>
      </c>
      <c r="E193" s="2">
        <v>0</v>
      </c>
      <c r="F193" s="1">
        <v>6.0910000000000002</v>
      </c>
      <c r="G193" s="1" t="s">
        <v>110</v>
      </c>
      <c r="H193" s="1">
        <f t="shared" si="2"/>
        <v>0</v>
      </c>
      <c r="I193" s="1" t="s">
        <v>22</v>
      </c>
      <c r="J193" s="1" t="s">
        <v>0</v>
      </c>
    </row>
    <row r="194" spans="1:10" x14ac:dyDescent="0.25">
      <c r="A194" s="1">
        <v>2890613</v>
      </c>
      <c r="B194" s="1" t="s">
        <v>392</v>
      </c>
      <c r="C194" s="1" t="s">
        <v>22</v>
      </c>
      <c r="D194" s="1" t="s">
        <v>393</v>
      </c>
      <c r="E194" s="2">
        <v>0</v>
      </c>
      <c r="F194" s="1">
        <v>1</v>
      </c>
      <c r="G194" s="1" t="s">
        <v>101</v>
      </c>
      <c r="H194" s="1">
        <f t="shared" si="2"/>
        <v>0</v>
      </c>
      <c r="I194" s="1" t="s">
        <v>22</v>
      </c>
      <c r="J194" s="1" t="s">
        <v>0</v>
      </c>
    </row>
    <row r="195" spans="1:10" ht="30" x14ac:dyDescent="0.25">
      <c r="A195" s="1">
        <v>2890614</v>
      </c>
      <c r="B195" s="1" t="s">
        <v>394</v>
      </c>
      <c r="C195" s="1" t="s">
        <v>22</v>
      </c>
      <c r="D195" s="1" t="s">
        <v>261</v>
      </c>
      <c r="E195" s="2">
        <v>0</v>
      </c>
      <c r="F195" s="1">
        <v>14.211</v>
      </c>
      <c r="G195" s="1" t="s">
        <v>110</v>
      </c>
      <c r="H195" s="1">
        <f t="shared" ref="H195:H258" si="3">IF(ISNUMBER(VALUE(E195)),ROUND(SUM(ROUND(E195,2)*F195),2),"N")</f>
        <v>0</v>
      </c>
      <c r="I195" s="1" t="s">
        <v>22</v>
      </c>
      <c r="J195" s="1" t="s">
        <v>0</v>
      </c>
    </row>
    <row r="196" spans="1:10" ht="30" x14ac:dyDescent="0.25">
      <c r="A196" s="1">
        <v>2890615</v>
      </c>
      <c r="B196" s="1" t="s">
        <v>395</v>
      </c>
      <c r="C196" s="1" t="s">
        <v>22</v>
      </c>
      <c r="D196" s="1" t="s">
        <v>263</v>
      </c>
      <c r="E196" s="2">
        <v>0</v>
      </c>
      <c r="F196" s="1">
        <v>20.302</v>
      </c>
      <c r="G196" s="1" t="s">
        <v>110</v>
      </c>
      <c r="H196" s="1">
        <f t="shared" si="3"/>
        <v>0</v>
      </c>
      <c r="I196" s="1" t="s">
        <v>22</v>
      </c>
      <c r="J196" s="1" t="s">
        <v>0</v>
      </c>
    </row>
    <row r="197" spans="1:10" x14ac:dyDescent="0.25">
      <c r="A197" s="1">
        <v>2890616</v>
      </c>
      <c r="B197" s="1" t="s">
        <v>396</v>
      </c>
      <c r="C197" s="1">
        <v>99</v>
      </c>
      <c r="D197" s="1" t="s">
        <v>108</v>
      </c>
      <c r="E197" s="1">
        <f>ROUND(H198,2)</f>
        <v>0</v>
      </c>
      <c r="F197" s="1">
        <v>1</v>
      </c>
      <c r="G197" s="1" t="s">
        <v>0</v>
      </c>
      <c r="H197" s="1">
        <f t="shared" si="3"/>
        <v>0</v>
      </c>
      <c r="I197" s="1" t="s">
        <v>22</v>
      </c>
      <c r="J197" s="1" t="s">
        <v>0</v>
      </c>
    </row>
    <row r="198" spans="1:10" ht="30" x14ac:dyDescent="0.25">
      <c r="A198" s="1">
        <v>2890617</v>
      </c>
      <c r="B198" s="1" t="s">
        <v>397</v>
      </c>
      <c r="C198" s="1" t="s">
        <v>22</v>
      </c>
      <c r="D198" s="1" t="s">
        <v>398</v>
      </c>
      <c r="E198" s="2">
        <v>0</v>
      </c>
      <c r="F198" s="1">
        <v>0.192</v>
      </c>
      <c r="G198" s="1" t="s">
        <v>110</v>
      </c>
      <c r="H198" s="1">
        <f t="shared" si="3"/>
        <v>0</v>
      </c>
      <c r="I198" s="1" t="s">
        <v>22</v>
      </c>
      <c r="J198" s="1" t="s">
        <v>0</v>
      </c>
    </row>
    <row r="199" spans="1:10" x14ac:dyDescent="0.25">
      <c r="A199" s="1">
        <v>2890618</v>
      </c>
      <c r="B199" s="1" t="s">
        <v>399</v>
      </c>
      <c r="C199" s="1" t="s">
        <v>272</v>
      </c>
      <c r="D199" s="1" t="s">
        <v>273</v>
      </c>
      <c r="E199" s="1">
        <f>ROUND(H200+H202+H205+H208,2)</f>
        <v>0</v>
      </c>
      <c r="F199" s="1">
        <v>1</v>
      </c>
      <c r="G199" s="1" t="s">
        <v>0</v>
      </c>
      <c r="H199" s="1">
        <f t="shared" si="3"/>
        <v>0</v>
      </c>
      <c r="I199" s="1" t="s">
        <v>22</v>
      </c>
      <c r="J199" s="1" t="s">
        <v>0</v>
      </c>
    </row>
    <row r="200" spans="1:10" x14ac:dyDescent="0.25">
      <c r="A200" s="1">
        <v>2890619</v>
      </c>
      <c r="B200" s="1" t="s">
        <v>400</v>
      </c>
      <c r="C200" s="1">
        <v>764</v>
      </c>
      <c r="D200" s="1" t="s">
        <v>281</v>
      </c>
      <c r="E200" s="1">
        <f>ROUND(H201,2)</f>
        <v>0</v>
      </c>
      <c r="F200" s="1">
        <v>1</v>
      </c>
      <c r="G200" s="1" t="s">
        <v>0</v>
      </c>
      <c r="H200" s="1">
        <f t="shared" si="3"/>
        <v>0</v>
      </c>
      <c r="I200" s="1" t="s">
        <v>22</v>
      </c>
      <c r="J200" s="1" t="s">
        <v>0</v>
      </c>
    </row>
    <row r="201" spans="1:10" ht="30" x14ac:dyDescent="0.25">
      <c r="A201" s="1">
        <v>2890620</v>
      </c>
      <c r="B201" s="1" t="s">
        <v>401</v>
      </c>
      <c r="C201" s="1" t="s">
        <v>22</v>
      </c>
      <c r="D201" s="1" t="s">
        <v>402</v>
      </c>
      <c r="E201" s="2">
        <v>0</v>
      </c>
      <c r="F201" s="1">
        <v>9.15</v>
      </c>
      <c r="G201" s="1" t="s">
        <v>98</v>
      </c>
      <c r="H201" s="1">
        <f t="shared" si="3"/>
        <v>0</v>
      </c>
      <c r="I201" s="1" t="s">
        <v>22</v>
      </c>
      <c r="J201" s="1" t="s">
        <v>0</v>
      </c>
    </row>
    <row r="202" spans="1:10" x14ac:dyDescent="0.25">
      <c r="A202" s="1">
        <v>2890621</v>
      </c>
      <c r="B202" s="1" t="s">
        <v>403</v>
      </c>
      <c r="C202" s="1">
        <v>766</v>
      </c>
      <c r="D202" s="1" t="s">
        <v>404</v>
      </c>
      <c r="E202" s="1">
        <f>ROUND(H203+H204,2)</f>
        <v>0</v>
      </c>
      <c r="F202" s="1">
        <v>1</v>
      </c>
      <c r="G202" s="1" t="s">
        <v>0</v>
      </c>
      <c r="H202" s="1">
        <f t="shared" si="3"/>
        <v>0</v>
      </c>
      <c r="I202" s="1" t="s">
        <v>22</v>
      </c>
      <c r="J202" s="1" t="s">
        <v>0</v>
      </c>
    </row>
    <row r="203" spans="1:10" ht="30" x14ac:dyDescent="0.25">
      <c r="A203" s="1">
        <v>2890622</v>
      </c>
      <c r="B203" s="1" t="s">
        <v>405</v>
      </c>
      <c r="C203" s="1" t="s">
        <v>22</v>
      </c>
      <c r="D203" s="1" t="s">
        <v>406</v>
      </c>
      <c r="E203" s="2">
        <v>0</v>
      </c>
      <c r="F203" s="1">
        <v>4</v>
      </c>
      <c r="G203" s="1" t="s">
        <v>101</v>
      </c>
      <c r="H203" s="1">
        <f t="shared" si="3"/>
        <v>0</v>
      </c>
      <c r="I203" s="1" t="s">
        <v>22</v>
      </c>
      <c r="J203" s="1" t="s">
        <v>0</v>
      </c>
    </row>
    <row r="204" spans="1:10" ht="30" x14ac:dyDescent="0.25">
      <c r="A204" s="1">
        <v>2890623</v>
      </c>
      <c r="B204" s="1" t="s">
        <v>407</v>
      </c>
      <c r="C204" s="1" t="s">
        <v>22</v>
      </c>
      <c r="D204" s="1" t="s">
        <v>408</v>
      </c>
      <c r="E204" s="2">
        <v>0</v>
      </c>
      <c r="F204" s="1">
        <v>3</v>
      </c>
      <c r="G204" s="1" t="s">
        <v>101</v>
      </c>
      <c r="H204" s="1">
        <f t="shared" si="3"/>
        <v>0</v>
      </c>
      <c r="I204" s="1" t="s">
        <v>22</v>
      </c>
      <c r="J204" s="1" t="s">
        <v>0</v>
      </c>
    </row>
    <row r="205" spans="1:10" x14ac:dyDescent="0.25">
      <c r="A205" s="1">
        <v>2890624</v>
      </c>
      <c r="B205" s="1" t="s">
        <v>409</v>
      </c>
      <c r="C205" s="1">
        <v>767</v>
      </c>
      <c r="D205" s="1" t="s">
        <v>289</v>
      </c>
      <c r="E205" s="1">
        <f>ROUND(H206+H207,2)</f>
        <v>0</v>
      </c>
      <c r="F205" s="1">
        <v>1</v>
      </c>
      <c r="G205" s="1" t="s">
        <v>0</v>
      </c>
      <c r="H205" s="1">
        <f t="shared" si="3"/>
        <v>0</v>
      </c>
      <c r="I205" s="1" t="s">
        <v>22</v>
      </c>
      <c r="J205" s="1" t="s">
        <v>0</v>
      </c>
    </row>
    <row r="206" spans="1:10" ht="30" x14ac:dyDescent="0.25">
      <c r="A206" s="1">
        <v>2890625</v>
      </c>
      <c r="B206" s="1" t="s">
        <v>410</v>
      </c>
      <c r="C206" s="1" t="s">
        <v>22</v>
      </c>
      <c r="D206" s="1" t="s">
        <v>411</v>
      </c>
      <c r="E206" s="2">
        <v>0</v>
      </c>
      <c r="F206" s="1">
        <v>3</v>
      </c>
      <c r="G206" s="1" t="s">
        <v>98</v>
      </c>
      <c r="H206" s="1">
        <f t="shared" si="3"/>
        <v>0</v>
      </c>
      <c r="I206" s="1" t="s">
        <v>22</v>
      </c>
      <c r="J206" s="1" t="s">
        <v>0</v>
      </c>
    </row>
    <row r="207" spans="1:10" ht="30" x14ac:dyDescent="0.25">
      <c r="A207" s="1">
        <v>2890626</v>
      </c>
      <c r="B207" s="1" t="s">
        <v>412</v>
      </c>
      <c r="C207" s="1" t="s">
        <v>22</v>
      </c>
      <c r="D207" s="1" t="s">
        <v>299</v>
      </c>
      <c r="E207" s="2">
        <v>0</v>
      </c>
      <c r="F207" s="1">
        <v>3.6999999999999998E-2</v>
      </c>
      <c r="G207" s="1" t="s">
        <v>110</v>
      </c>
      <c r="H207" s="1">
        <f t="shared" si="3"/>
        <v>0</v>
      </c>
      <c r="I207" s="1" t="s">
        <v>22</v>
      </c>
      <c r="J207" s="1" t="s">
        <v>0</v>
      </c>
    </row>
    <row r="208" spans="1:10" x14ac:dyDescent="0.25">
      <c r="A208" s="1">
        <v>2890627</v>
      </c>
      <c r="B208" s="1" t="s">
        <v>413</v>
      </c>
      <c r="C208" s="1">
        <v>783</v>
      </c>
      <c r="D208" s="1" t="s">
        <v>414</v>
      </c>
      <c r="E208" s="1">
        <f>ROUND(H209,2)</f>
        <v>0</v>
      </c>
      <c r="F208" s="1">
        <v>1</v>
      </c>
      <c r="G208" s="1" t="s">
        <v>0</v>
      </c>
      <c r="H208" s="1">
        <f t="shared" si="3"/>
        <v>0</v>
      </c>
      <c r="I208" s="1" t="s">
        <v>22</v>
      </c>
      <c r="J208" s="1" t="s">
        <v>0</v>
      </c>
    </row>
    <row r="209" spans="1:10" x14ac:dyDescent="0.25">
      <c r="A209" s="1">
        <v>2890628</v>
      </c>
      <c r="B209" s="1" t="s">
        <v>415</v>
      </c>
      <c r="C209" s="1" t="s">
        <v>22</v>
      </c>
      <c r="D209" s="1" t="s">
        <v>416</v>
      </c>
      <c r="E209" s="2">
        <v>0</v>
      </c>
      <c r="F209" s="1">
        <v>0.85</v>
      </c>
      <c r="G209" s="1" t="s">
        <v>36</v>
      </c>
      <c r="H209" s="1">
        <f t="shared" si="3"/>
        <v>0</v>
      </c>
      <c r="I209" s="1" t="s">
        <v>22</v>
      </c>
      <c r="J209" s="1" t="s">
        <v>0</v>
      </c>
    </row>
    <row r="210" spans="1:10" x14ac:dyDescent="0.25">
      <c r="A210" s="1">
        <v>2890629</v>
      </c>
      <c r="B210" s="1" t="s">
        <v>417</v>
      </c>
      <c r="C210" s="1" t="s">
        <v>22</v>
      </c>
      <c r="D210" s="1" t="s">
        <v>418</v>
      </c>
      <c r="E210" s="1">
        <f>ROUND(H211+H275+H372,2)</f>
        <v>0</v>
      </c>
      <c r="F210" s="1">
        <v>1</v>
      </c>
      <c r="G210" s="1" t="s">
        <v>0</v>
      </c>
      <c r="H210" s="1">
        <f t="shared" si="3"/>
        <v>0</v>
      </c>
      <c r="I210" s="1" t="s">
        <v>22</v>
      </c>
      <c r="J210" s="1" t="s">
        <v>0</v>
      </c>
    </row>
    <row r="211" spans="1:10" x14ac:dyDescent="0.25">
      <c r="A211" s="1">
        <v>2890630</v>
      </c>
      <c r="B211" s="1" t="s">
        <v>419</v>
      </c>
      <c r="C211" s="1" t="s">
        <v>31</v>
      </c>
      <c r="D211" s="1" t="s">
        <v>32</v>
      </c>
      <c r="E211" s="1">
        <f>ROUND(H212+H214+H225+H235+H247+H265+H273,2)</f>
        <v>0</v>
      </c>
      <c r="F211" s="1">
        <v>1</v>
      </c>
      <c r="G211" s="1" t="s">
        <v>0</v>
      </c>
      <c r="H211" s="1">
        <f t="shared" si="3"/>
        <v>0</v>
      </c>
      <c r="I211" s="1" t="s">
        <v>22</v>
      </c>
      <c r="J211" s="1" t="s">
        <v>0</v>
      </c>
    </row>
    <row r="212" spans="1:10" x14ac:dyDescent="0.25">
      <c r="A212" s="1">
        <v>2890631</v>
      </c>
      <c r="B212" s="1" t="s">
        <v>420</v>
      </c>
      <c r="C212" s="1">
        <v>1</v>
      </c>
      <c r="D212" s="1" t="s">
        <v>34</v>
      </c>
      <c r="E212" s="1">
        <f>ROUND(H213,2)</f>
        <v>0</v>
      </c>
      <c r="F212" s="1">
        <v>1</v>
      </c>
      <c r="G212" s="1" t="s">
        <v>0</v>
      </c>
      <c r="H212" s="1">
        <f t="shared" si="3"/>
        <v>0</v>
      </c>
      <c r="I212" s="1" t="s">
        <v>22</v>
      </c>
      <c r="J212" s="1" t="s">
        <v>0</v>
      </c>
    </row>
    <row r="213" spans="1:10" ht="30" x14ac:dyDescent="0.25">
      <c r="A213" s="1">
        <v>2890632</v>
      </c>
      <c r="B213" s="1" t="s">
        <v>421</v>
      </c>
      <c r="C213" s="1" t="s">
        <v>22</v>
      </c>
      <c r="D213" s="1" t="s">
        <v>422</v>
      </c>
      <c r="E213" s="2">
        <v>0</v>
      </c>
      <c r="F213" s="1">
        <v>10.513999999999999</v>
      </c>
      <c r="G213" s="1" t="s">
        <v>39</v>
      </c>
      <c r="H213" s="1">
        <f t="shared" si="3"/>
        <v>0</v>
      </c>
      <c r="I213" s="1" t="s">
        <v>22</v>
      </c>
      <c r="J213" s="1" t="s">
        <v>0</v>
      </c>
    </row>
    <row r="214" spans="1:10" x14ac:dyDescent="0.25">
      <c r="A214" s="1">
        <v>2890633</v>
      </c>
      <c r="B214" s="1" t="s">
        <v>423</v>
      </c>
      <c r="C214" s="1">
        <v>2</v>
      </c>
      <c r="D214" s="1" t="s">
        <v>61</v>
      </c>
      <c r="E214" s="1">
        <f>ROUND(H215+H216+H217+H218+H219+H220+H221+H222+H223+H224,2)</f>
        <v>0</v>
      </c>
      <c r="F214" s="1">
        <v>1</v>
      </c>
      <c r="G214" s="1" t="s">
        <v>0</v>
      </c>
      <c r="H214" s="1">
        <f t="shared" si="3"/>
        <v>0</v>
      </c>
      <c r="I214" s="1" t="s">
        <v>22</v>
      </c>
      <c r="J214" s="1" t="s">
        <v>0</v>
      </c>
    </row>
    <row r="215" spans="1:10" ht="30" x14ac:dyDescent="0.25">
      <c r="A215" s="1">
        <v>2890634</v>
      </c>
      <c r="B215" s="1" t="s">
        <v>424</v>
      </c>
      <c r="C215" s="1" t="s">
        <v>22</v>
      </c>
      <c r="D215" s="1" t="s">
        <v>425</v>
      </c>
      <c r="E215" s="2">
        <v>0</v>
      </c>
      <c r="F215" s="1">
        <v>1.7070000000000001</v>
      </c>
      <c r="G215" s="1" t="s">
        <v>39</v>
      </c>
      <c r="H215" s="1">
        <f t="shared" si="3"/>
        <v>0</v>
      </c>
      <c r="I215" s="1" t="s">
        <v>22</v>
      </c>
      <c r="J215" s="1" t="s">
        <v>0</v>
      </c>
    </row>
    <row r="216" spans="1:10" ht="30" x14ac:dyDescent="0.25">
      <c r="A216" s="1">
        <v>2890635</v>
      </c>
      <c r="B216" s="1" t="s">
        <v>426</v>
      </c>
      <c r="C216" s="1" t="s">
        <v>22</v>
      </c>
      <c r="D216" s="1" t="s">
        <v>427</v>
      </c>
      <c r="E216" s="2">
        <v>0</v>
      </c>
      <c r="F216" s="1">
        <v>1.39</v>
      </c>
      <c r="G216" s="1" t="s">
        <v>36</v>
      </c>
      <c r="H216" s="1">
        <f t="shared" si="3"/>
        <v>0</v>
      </c>
      <c r="I216" s="1" t="s">
        <v>22</v>
      </c>
      <c r="J216" s="1" t="s">
        <v>0</v>
      </c>
    </row>
    <row r="217" spans="1:10" ht="30" x14ac:dyDescent="0.25">
      <c r="A217" s="1">
        <v>2890636</v>
      </c>
      <c r="B217" s="1" t="s">
        <v>428</v>
      </c>
      <c r="C217" s="1" t="s">
        <v>22</v>
      </c>
      <c r="D217" s="1" t="s">
        <v>429</v>
      </c>
      <c r="E217" s="2">
        <v>0</v>
      </c>
      <c r="F217" s="1">
        <v>1.39</v>
      </c>
      <c r="G217" s="1" t="s">
        <v>36</v>
      </c>
      <c r="H217" s="1">
        <f t="shared" si="3"/>
        <v>0</v>
      </c>
      <c r="I217" s="1" t="s">
        <v>22</v>
      </c>
      <c r="J217" s="1" t="s">
        <v>0</v>
      </c>
    </row>
    <row r="218" spans="1:10" ht="30" x14ac:dyDescent="0.25">
      <c r="A218" s="1">
        <v>2890637</v>
      </c>
      <c r="B218" s="1" t="s">
        <v>430</v>
      </c>
      <c r="C218" s="1" t="s">
        <v>22</v>
      </c>
      <c r="D218" s="1" t="s">
        <v>431</v>
      </c>
      <c r="E218" s="2">
        <v>0</v>
      </c>
      <c r="F218" s="1">
        <v>11.375999999999999</v>
      </c>
      <c r="G218" s="1" t="s">
        <v>36</v>
      </c>
      <c r="H218" s="1">
        <f t="shared" si="3"/>
        <v>0</v>
      </c>
      <c r="I218" s="1" t="s">
        <v>22</v>
      </c>
      <c r="J218" s="1" t="s">
        <v>0</v>
      </c>
    </row>
    <row r="219" spans="1:10" ht="45" x14ac:dyDescent="0.25">
      <c r="A219" s="1">
        <v>2890638</v>
      </c>
      <c r="B219" s="1" t="s">
        <v>432</v>
      </c>
      <c r="C219" s="1" t="s">
        <v>22</v>
      </c>
      <c r="D219" s="1" t="s">
        <v>433</v>
      </c>
      <c r="E219" s="2">
        <v>0</v>
      </c>
      <c r="F219" s="1">
        <v>5.1269999999999998</v>
      </c>
      <c r="G219" s="1" t="s">
        <v>39</v>
      </c>
      <c r="H219" s="1">
        <f t="shared" si="3"/>
        <v>0</v>
      </c>
      <c r="I219" s="1" t="s">
        <v>22</v>
      </c>
      <c r="J219" s="1" t="s">
        <v>0</v>
      </c>
    </row>
    <row r="220" spans="1:10" ht="45" x14ac:dyDescent="0.25">
      <c r="A220" s="1">
        <v>2890639</v>
      </c>
      <c r="B220" s="1" t="s">
        <v>434</v>
      </c>
      <c r="C220" s="1" t="s">
        <v>22</v>
      </c>
      <c r="D220" s="1" t="s">
        <v>435</v>
      </c>
      <c r="E220" s="2">
        <v>0</v>
      </c>
      <c r="F220" s="1">
        <v>1.008</v>
      </c>
      <c r="G220" s="1" t="s">
        <v>39</v>
      </c>
      <c r="H220" s="1">
        <f t="shared" si="3"/>
        <v>0</v>
      </c>
      <c r="I220" s="1" t="s">
        <v>22</v>
      </c>
      <c r="J220" s="1" t="s">
        <v>0</v>
      </c>
    </row>
    <row r="221" spans="1:10" x14ac:dyDescent="0.25">
      <c r="A221" s="1">
        <v>2890640</v>
      </c>
      <c r="B221" s="1" t="s">
        <v>436</v>
      </c>
      <c r="C221" s="1" t="s">
        <v>22</v>
      </c>
      <c r="D221" s="1" t="s">
        <v>437</v>
      </c>
      <c r="E221" s="2">
        <v>0</v>
      </c>
      <c r="F221" s="1">
        <v>8.1329999999999991</v>
      </c>
      <c r="G221" s="1" t="s">
        <v>39</v>
      </c>
      <c r="H221" s="1">
        <f t="shared" si="3"/>
        <v>0</v>
      </c>
      <c r="I221" s="1" t="s">
        <v>22</v>
      </c>
      <c r="J221" s="1" t="s">
        <v>0</v>
      </c>
    </row>
    <row r="222" spans="1:10" ht="45" x14ac:dyDescent="0.25">
      <c r="A222" s="1">
        <v>2890641</v>
      </c>
      <c r="B222" s="1" t="s">
        <v>438</v>
      </c>
      <c r="C222" s="1" t="s">
        <v>22</v>
      </c>
      <c r="D222" s="1" t="s">
        <v>439</v>
      </c>
      <c r="E222" s="2">
        <v>0</v>
      </c>
      <c r="F222" s="1">
        <v>0.49099999999999999</v>
      </c>
      <c r="G222" s="1" t="s">
        <v>110</v>
      </c>
      <c r="H222" s="1">
        <f t="shared" si="3"/>
        <v>0</v>
      </c>
      <c r="I222" s="1" t="s">
        <v>22</v>
      </c>
      <c r="J222" s="1" t="s">
        <v>0</v>
      </c>
    </row>
    <row r="223" spans="1:10" ht="30" x14ac:dyDescent="0.25">
      <c r="A223" s="1">
        <v>2890642</v>
      </c>
      <c r="B223" s="1" t="s">
        <v>440</v>
      </c>
      <c r="C223" s="1" t="s">
        <v>22</v>
      </c>
      <c r="D223" s="1" t="s">
        <v>441</v>
      </c>
      <c r="E223" s="2">
        <v>0</v>
      </c>
      <c r="F223" s="1">
        <v>11.375999999999999</v>
      </c>
      <c r="G223" s="1" t="s">
        <v>36</v>
      </c>
      <c r="H223" s="1">
        <f t="shared" si="3"/>
        <v>0</v>
      </c>
      <c r="I223" s="1" t="s">
        <v>22</v>
      </c>
      <c r="J223" s="1" t="s">
        <v>0</v>
      </c>
    </row>
    <row r="224" spans="1:10" x14ac:dyDescent="0.25">
      <c r="A224" s="1">
        <v>2890643</v>
      </c>
      <c r="B224" s="1" t="s">
        <v>442</v>
      </c>
      <c r="C224" s="1" t="s">
        <v>22</v>
      </c>
      <c r="D224" s="1" t="s">
        <v>67</v>
      </c>
      <c r="E224" s="2">
        <v>0</v>
      </c>
      <c r="F224" s="1">
        <v>11.603999999999999</v>
      </c>
      <c r="G224" s="1" t="s">
        <v>36</v>
      </c>
      <c r="H224" s="1">
        <f t="shared" si="3"/>
        <v>0</v>
      </c>
      <c r="I224" s="1" t="s">
        <v>22</v>
      </c>
      <c r="J224" s="1" t="s">
        <v>0</v>
      </c>
    </row>
    <row r="225" spans="1:10" x14ac:dyDescent="0.25">
      <c r="A225" s="1">
        <v>2890644</v>
      </c>
      <c r="B225" s="1" t="s">
        <v>443</v>
      </c>
      <c r="C225" s="1">
        <v>3</v>
      </c>
      <c r="D225" s="1" t="s">
        <v>362</v>
      </c>
      <c r="E225" s="1">
        <f>ROUND(H226+H227+H228+H229+H230+H231+H232+H233+H234,2)</f>
        <v>0</v>
      </c>
      <c r="F225" s="1">
        <v>1</v>
      </c>
      <c r="G225" s="1" t="s">
        <v>0</v>
      </c>
      <c r="H225" s="1">
        <f t="shared" si="3"/>
        <v>0</v>
      </c>
      <c r="I225" s="1" t="s">
        <v>22</v>
      </c>
      <c r="J225" s="1" t="s">
        <v>0</v>
      </c>
    </row>
    <row r="226" spans="1:10" ht="30" x14ac:dyDescent="0.25">
      <c r="A226" s="1">
        <v>2890645</v>
      </c>
      <c r="B226" s="1" t="s">
        <v>444</v>
      </c>
      <c r="C226" s="1" t="s">
        <v>22</v>
      </c>
      <c r="D226" s="1" t="s">
        <v>445</v>
      </c>
      <c r="E226" s="2">
        <v>0</v>
      </c>
      <c r="F226" s="1">
        <v>5.8390000000000004</v>
      </c>
      <c r="G226" s="1" t="s">
        <v>39</v>
      </c>
      <c r="H226" s="1">
        <f t="shared" si="3"/>
        <v>0</v>
      </c>
      <c r="I226" s="1" t="s">
        <v>22</v>
      </c>
      <c r="J226" s="1" t="s">
        <v>0</v>
      </c>
    </row>
    <row r="227" spans="1:10" ht="30" x14ac:dyDescent="0.25">
      <c r="A227" s="1">
        <v>2890646</v>
      </c>
      <c r="B227" s="1" t="s">
        <v>446</v>
      </c>
      <c r="C227" s="1" t="s">
        <v>22</v>
      </c>
      <c r="D227" s="1" t="s">
        <v>447</v>
      </c>
      <c r="E227" s="2">
        <v>0</v>
      </c>
      <c r="F227" s="1">
        <v>3.4020000000000001</v>
      </c>
      <c r="G227" s="1" t="s">
        <v>39</v>
      </c>
      <c r="H227" s="1">
        <f t="shared" si="3"/>
        <v>0</v>
      </c>
      <c r="I227" s="1" t="s">
        <v>22</v>
      </c>
      <c r="J227" s="1" t="s">
        <v>0</v>
      </c>
    </row>
    <row r="228" spans="1:10" ht="45" x14ac:dyDescent="0.25">
      <c r="A228" s="1">
        <v>2890647</v>
      </c>
      <c r="B228" s="1" t="s">
        <v>448</v>
      </c>
      <c r="C228" s="1" t="s">
        <v>22</v>
      </c>
      <c r="D228" s="1" t="s">
        <v>449</v>
      </c>
      <c r="E228" s="2">
        <v>0</v>
      </c>
      <c r="F228" s="1">
        <v>3.4129999999999998</v>
      </c>
      <c r="G228" s="1" t="s">
        <v>39</v>
      </c>
      <c r="H228" s="1">
        <f t="shared" si="3"/>
        <v>0</v>
      </c>
      <c r="I228" s="1" t="s">
        <v>22</v>
      </c>
      <c r="J228" s="1" t="s">
        <v>0</v>
      </c>
    </row>
    <row r="229" spans="1:10" ht="30" x14ac:dyDescent="0.25">
      <c r="A229" s="1">
        <v>2890648</v>
      </c>
      <c r="B229" s="1" t="s">
        <v>450</v>
      </c>
      <c r="C229" s="1" t="s">
        <v>22</v>
      </c>
      <c r="D229" s="1" t="s">
        <v>451</v>
      </c>
      <c r="E229" s="2">
        <v>0</v>
      </c>
      <c r="F229" s="1">
        <v>0.73899999999999999</v>
      </c>
      <c r="G229" s="1" t="s">
        <v>110</v>
      </c>
      <c r="H229" s="1">
        <f t="shared" si="3"/>
        <v>0</v>
      </c>
      <c r="I229" s="1" t="s">
        <v>22</v>
      </c>
      <c r="J229" s="1" t="s">
        <v>0</v>
      </c>
    </row>
    <row r="230" spans="1:10" ht="30" x14ac:dyDescent="0.25">
      <c r="A230" s="1">
        <v>2890649</v>
      </c>
      <c r="B230" s="1" t="s">
        <v>452</v>
      </c>
      <c r="C230" s="1" t="s">
        <v>22</v>
      </c>
      <c r="D230" s="1" t="s">
        <v>453</v>
      </c>
      <c r="E230" s="2">
        <v>0</v>
      </c>
      <c r="F230" s="1">
        <v>6</v>
      </c>
      <c r="G230" s="1" t="s">
        <v>101</v>
      </c>
      <c r="H230" s="1">
        <f t="shared" si="3"/>
        <v>0</v>
      </c>
      <c r="I230" s="1" t="s">
        <v>22</v>
      </c>
      <c r="J230" s="1" t="s">
        <v>0</v>
      </c>
    </row>
    <row r="231" spans="1:10" ht="30" x14ac:dyDescent="0.25">
      <c r="A231" s="1">
        <v>2890650</v>
      </c>
      <c r="B231" s="1" t="s">
        <v>454</v>
      </c>
      <c r="C231" s="1" t="s">
        <v>22</v>
      </c>
      <c r="D231" s="1" t="s">
        <v>455</v>
      </c>
      <c r="E231" s="2">
        <v>0</v>
      </c>
      <c r="F231" s="1">
        <v>1</v>
      </c>
      <c r="G231" s="1" t="s">
        <v>101</v>
      </c>
      <c r="H231" s="1">
        <f t="shared" si="3"/>
        <v>0</v>
      </c>
      <c r="I231" s="1" t="s">
        <v>22</v>
      </c>
      <c r="J231" s="1" t="s">
        <v>0</v>
      </c>
    </row>
    <row r="232" spans="1:10" ht="30" x14ac:dyDescent="0.25">
      <c r="A232" s="1">
        <v>2890651</v>
      </c>
      <c r="B232" s="1" t="s">
        <v>456</v>
      </c>
      <c r="C232" s="1" t="s">
        <v>22</v>
      </c>
      <c r="D232" s="1" t="s">
        <v>457</v>
      </c>
      <c r="E232" s="2">
        <v>0</v>
      </c>
      <c r="F232" s="1">
        <v>2</v>
      </c>
      <c r="G232" s="1" t="s">
        <v>101</v>
      </c>
      <c r="H232" s="1">
        <f t="shared" si="3"/>
        <v>0</v>
      </c>
      <c r="I232" s="1" t="s">
        <v>22</v>
      </c>
      <c r="J232" s="1" t="s">
        <v>0</v>
      </c>
    </row>
    <row r="233" spans="1:10" ht="30" x14ac:dyDescent="0.25">
      <c r="A233" s="1">
        <v>2890652</v>
      </c>
      <c r="B233" s="1" t="s">
        <v>458</v>
      </c>
      <c r="C233" s="1" t="s">
        <v>22</v>
      </c>
      <c r="D233" s="1" t="s">
        <v>459</v>
      </c>
      <c r="E233" s="2">
        <v>0</v>
      </c>
      <c r="F233" s="1">
        <v>1.44</v>
      </c>
      <c r="G233" s="1" t="s">
        <v>36</v>
      </c>
      <c r="H233" s="1">
        <f t="shared" si="3"/>
        <v>0</v>
      </c>
      <c r="I233" s="1" t="s">
        <v>22</v>
      </c>
      <c r="J233" s="1" t="s">
        <v>0</v>
      </c>
    </row>
    <row r="234" spans="1:10" ht="30" x14ac:dyDescent="0.25">
      <c r="A234" s="1">
        <v>2890653</v>
      </c>
      <c r="B234" s="1" t="s">
        <v>460</v>
      </c>
      <c r="C234" s="1" t="s">
        <v>22</v>
      </c>
      <c r="D234" s="1" t="s">
        <v>461</v>
      </c>
      <c r="E234" s="2">
        <v>0</v>
      </c>
      <c r="F234" s="1">
        <v>5.8250000000000002</v>
      </c>
      <c r="G234" s="1" t="s">
        <v>36</v>
      </c>
      <c r="H234" s="1">
        <f t="shared" si="3"/>
        <v>0</v>
      </c>
      <c r="I234" s="1" t="s">
        <v>22</v>
      </c>
      <c r="J234" s="1" t="s">
        <v>0</v>
      </c>
    </row>
    <row r="235" spans="1:10" x14ac:dyDescent="0.25">
      <c r="A235" s="1">
        <v>2890654</v>
      </c>
      <c r="B235" s="1" t="s">
        <v>462</v>
      </c>
      <c r="C235" s="1">
        <v>4</v>
      </c>
      <c r="D235" s="1" t="s">
        <v>175</v>
      </c>
      <c r="E235" s="1">
        <f>ROUND(H236+H237+H238+H239+H240+H241+H242+H243+H244+H245+H246,2)</f>
        <v>0</v>
      </c>
      <c r="F235" s="1">
        <v>1</v>
      </c>
      <c r="G235" s="1" t="s">
        <v>0</v>
      </c>
      <c r="H235" s="1">
        <f t="shared" si="3"/>
        <v>0</v>
      </c>
      <c r="I235" s="1" t="s">
        <v>22</v>
      </c>
      <c r="J235" s="1" t="s">
        <v>0</v>
      </c>
    </row>
    <row r="236" spans="1:10" ht="30" x14ac:dyDescent="0.25">
      <c r="A236" s="1">
        <v>2890655</v>
      </c>
      <c r="B236" s="1" t="s">
        <v>463</v>
      </c>
      <c r="C236" s="1" t="s">
        <v>22</v>
      </c>
      <c r="D236" s="1" t="s">
        <v>464</v>
      </c>
      <c r="E236" s="2">
        <v>0</v>
      </c>
      <c r="F236" s="1">
        <v>1.3160000000000001</v>
      </c>
      <c r="G236" s="1" t="s">
        <v>39</v>
      </c>
      <c r="H236" s="1">
        <f t="shared" si="3"/>
        <v>0</v>
      </c>
      <c r="I236" s="1" t="s">
        <v>22</v>
      </c>
      <c r="J236" s="1" t="s">
        <v>0</v>
      </c>
    </row>
    <row r="237" spans="1:10" x14ac:dyDescent="0.25">
      <c r="A237" s="1">
        <v>2890656</v>
      </c>
      <c r="B237" s="1" t="s">
        <v>465</v>
      </c>
      <c r="C237" s="1" t="s">
        <v>22</v>
      </c>
      <c r="D237" s="1" t="s">
        <v>466</v>
      </c>
      <c r="E237" s="2">
        <v>0</v>
      </c>
      <c r="F237" s="1">
        <v>6.6769999999999996</v>
      </c>
      <c r="G237" s="1" t="s">
        <v>36</v>
      </c>
      <c r="H237" s="1">
        <f t="shared" si="3"/>
        <v>0</v>
      </c>
      <c r="I237" s="1" t="s">
        <v>22</v>
      </c>
      <c r="J237" s="1" t="s">
        <v>0</v>
      </c>
    </row>
    <row r="238" spans="1:10" x14ac:dyDescent="0.25">
      <c r="A238" s="1">
        <v>2890657</v>
      </c>
      <c r="B238" s="1" t="s">
        <v>467</v>
      </c>
      <c r="C238" s="1" t="s">
        <v>22</v>
      </c>
      <c r="D238" s="1" t="s">
        <v>468</v>
      </c>
      <c r="E238" s="2">
        <v>0</v>
      </c>
      <c r="F238" s="1">
        <v>6.6769999999999996</v>
      </c>
      <c r="G238" s="1" t="s">
        <v>36</v>
      </c>
      <c r="H238" s="1">
        <f t="shared" si="3"/>
        <v>0</v>
      </c>
      <c r="I238" s="1" t="s">
        <v>22</v>
      </c>
      <c r="J238" s="1" t="s">
        <v>0</v>
      </c>
    </row>
    <row r="239" spans="1:10" ht="45" x14ac:dyDescent="0.25">
      <c r="A239" s="1">
        <v>2890658</v>
      </c>
      <c r="B239" s="1" t="s">
        <v>469</v>
      </c>
      <c r="C239" s="1" t="s">
        <v>22</v>
      </c>
      <c r="D239" s="1" t="s">
        <v>470</v>
      </c>
      <c r="E239" s="2">
        <v>0</v>
      </c>
      <c r="F239" s="1">
        <v>5.8049999999999997</v>
      </c>
      <c r="G239" s="1" t="s">
        <v>98</v>
      </c>
      <c r="H239" s="1">
        <f t="shared" si="3"/>
        <v>0</v>
      </c>
      <c r="I239" s="1" t="s">
        <v>22</v>
      </c>
      <c r="J239" s="1" t="s">
        <v>0</v>
      </c>
    </row>
    <row r="240" spans="1:10" ht="30" x14ac:dyDescent="0.25">
      <c r="A240" s="1">
        <v>2890659</v>
      </c>
      <c r="B240" s="1" t="s">
        <v>471</v>
      </c>
      <c r="C240" s="1" t="s">
        <v>22</v>
      </c>
      <c r="D240" s="1" t="s">
        <v>472</v>
      </c>
      <c r="E240" s="2">
        <v>0</v>
      </c>
      <c r="F240" s="1">
        <v>5.8049999999999997</v>
      </c>
      <c r="G240" s="1" t="s">
        <v>98</v>
      </c>
      <c r="H240" s="1">
        <f t="shared" si="3"/>
        <v>0</v>
      </c>
      <c r="I240" s="1" t="s">
        <v>22</v>
      </c>
      <c r="J240" s="1" t="s">
        <v>0</v>
      </c>
    </row>
    <row r="241" spans="1:10" ht="30" x14ac:dyDescent="0.25">
      <c r="A241" s="1">
        <v>2890660</v>
      </c>
      <c r="B241" s="1" t="s">
        <v>473</v>
      </c>
      <c r="C241" s="1" t="s">
        <v>22</v>
      </c>
      <c r="D241" s="1" t="s">
        <v>474</v>
      </c>
      <c r="E241" s="2">
        <v>0</v>
      </c>
      <c r="F241" s="1">
        <v>5.8049999999999997</v>
      </c>
      <c r="G241" s="1" t="s">
        <v>98</v>
      </c>
      <c r="H241" s="1">
        <f t="shared" si="3"/>
        <v>0</v>
      </c>
      <c r="I241" s="1" t="s">
        <v>22</v>
      </c>
      <c r="J241" s="1" t="s">
        <v>0</v>
      </c>
    </row>
    <row r="242" spans="1:10" ht="45" x14ac:dyDescent="0.25">
      <c r="A242" s="1">
        <v>2890661</v>
      </c>
      <c r="B242" s="1" t="s">
        <v>475</v>
      </c>
      <c r="C242" s="1" t="s">
        <v>22</v>
      </c>
      <c r="D242" s="1" t="s">
        <v>476</v>
      </c>
      <c r="E242" s="2">
        <v>0</v>
      </c>
      <c r="F242" s="1">
        <v>0.158</v>
      </c>
      <c r="G242" s="1" t="s">
        <v>110</v>
      </c>
      <c r="H242" s="1">
        <f t="shared" si="3"/>
        <v>0</v>
      </c>
      <c r="I242" s="1" t="s">
        <v>22</v>
      </c>
      <c r="J242" s="1" t="s">
        <v>0</v>
      </c>
    </row>
    <row r="243" spans="1:10" x14ac:dyDescent="0.25">
      <c r="A243" s="1">
        <v>2890662</v>
      </c>
      <c r="B243" s="1" t="s">
        <v>477</v>
      </c>
      <c r="C243" s="1" t="s">
        <v>22</v>
      </c>
      <c r="D243" s="1" t="s">
        <v>478</v>
      </c>
      <c r="E243" s="2">
        <v>0</v>
      </c>
      <c r="F243" s="1">
        <v>0.40400000000000003</v>
      </c>
      <c r="G243" s="1" t="s">
        <v>39</v>
      </c>
      <c r="H243" s="1">
        <f t="shared" si="3"/>
        <v>0</v>
      </c>
      <c r="I243" s="1" t="s">
        <v>22</v>
      </c>
      <c r="J243" s="1" t="s">
        <v>0</v>
      </c>
    </row>
    <row r="244" spans="1:10" ht="30" x14ac:dyDescent="0.25">
      <c r="A244" s="1">
        <v>2890663</v>
      </c>
      <c r="B244" s="1" t="s">
        <v>479</v>
      </c>
      <c r="C244" s="1" t="s">
        <v>22</v>
      </c>
      <c r="D244" s="1" t="s">
        <v>480</v>
      </c>
      <c r="E244" s="2">
        <v>0</v>
      </c>
      <c r="F244" s="1">
        <v>3.2130000000000001</v>
      </c>
      <c r="G244" s="1" t="s">
        <v>36</v>
      </c>
      <c r="H244" s="1">
        <f t="shared" si="3"/>
        <v>0</v>
      </c>
      <c r="I244" s="1" t="s">
        <v>22</v>
      </c>
      <c r="J244" s="1" t="s">
        <v>0</v>
      </c>
    </row>
    <row r="245" spans="1:10" ht="30" x14ac:dyDescent="0.25">
      <c r="A245" s="1">
        <v>2890664</v>
      </c>
      <c r="B245" s="1" t="s">
        <v>481</v>
      </c>
      <c r="C245" s="1" t="s">
        <v>22</v>
      </c>
      <c r="D245" s="1" t="s">
        <v>482</v>
      </c>
      <c r="E245" s="2">
        <v>0</v>
      </c>
      <c r="F245" s="1">
        <v>3.2130000000000001</v>
      </c>
      <c r="G245" s="1" t="s">
        <v>36</v>
      </c>
      <c r="H245" s="1">
        <f t="shared" si="3"/>
        <v>0</v>
      </c>
      <c r="I245" s="1" t="s">
        <v>22</v>
      </c>
      <c r="J245" s="1" t="s">
        <v>0</v>
      </c>
    </row>
    <row r="246" spans="1:10" ht="30" x14ac:dyDescent="0.25">
      <c r="A246" s="1">
        <v>2890665</v>
      </c>
      <c r="B246" s="1" t="s">
        <v>483</v>
      </c>
      <c r="C246" s="1" t="s">
        <v>22</v>
      </c>
      <c r="D246" s="1" t="s">
        <v>484</v>
      </c>
      <c r="E246" s="2">
        <v>0</v>
      </c>
      <c r="F246" s="1">
        <v>4.8000000000000001E-2</v>
      </c>
      <c r="G246" s="1" t="s">
        <v>110</v>
      </c>
      <c r="H246" s="1">
        <f t="shared" si="3"/>
        <v>0</v>
      </c>
      <c r="I246" s="1" t="s">
        <v>22</v>
      </c>
      <c r="J246" s="1" t="s">
        <v>0</v>
      </c>
    </row>
    <row r="247" spans="1:10" x14ac:dyDescent="0.25">
      <c r="A247" s="1">
        <v>2890666</v>
      </c>
      <c r="B247" s="1" t="s">
        <v>485</v>
      </c>
      <c r="C247" s="1">
        <v>6</v>
      </c>
      <c r="D247" s="1" t="s">
        <v>486</v>
      </c>
      <c r="E247" s="1">
        <f>ROUND(H248+H249+H250+H251+H252+H253+H254+H255+H256+H257+H258+H259+H260+H261+H262+H263+H264,2)</f>
        <v>0</v>
      </c>
      <c r="F247" s="1">
        <v>1</v>
      </c>
      <c r="G247" s="1" t="s">
        <v>0</v>
      </c>
      <c r="H247" s="1">
        <f t="shared" si="3"/>
        <v>0</v>
      </c>
      <c r="I247" s="1" t="s">
        <v>22</v>
      </c>
      <c r="J247" s="1" t="s">
        <v>0</v>
      </c>
    </row>
    <row r="248" spans="1:10" ht="30" x14ac:dyDescent="0.25">
      <c r="A248" s="1">
        <v>2890667</v>
      </c>
      <c r="B248" s="1" t="s">
        <v>487</v>
      </c>
      <c r="C248" s="1" t="s">
        <v>22</v>
      </c>
      <c r="D248" s="1" t="s">
        <v>488</v>
      </c>
      <c r="E248" s="2">
        <v>0</v>
      </c>
      <c r="F248" s="1">
        <v>7</v>
      </c>
      <c r="G248" s="1" t="s">
        <v>36</v>
      </c>
      <c r="H248" s="1">
        <f t="shared" si="3"/>
        <v>0</v>
      </c>
      <c r="I248" s="1" t="s">
        <v>22</v>
      </c>
      <c r="J248" s="1" t="s">
        <v>0</v>
      </c>
    </row>
    <row r="249" spans="1:10" ht="30" x14ac:dyDescent="0.25">
      <c r="A249" s="1">
        <v>2890668</v>
      </c>
      <c r="B249" s="1" t="s">
        <v>489</v>
      </c>
      <c r="C249" s="1" t="s">
        <v>22</v>
      </c>
      <c r="D249" s="1" t="s">
        <v>490</v>
      </c>
      <c r="E249" s="2">
        <v>0</v>
      </c>
      <c r="F249" s="1">
        <v>7</v>
      </c>
      <c r="G249" s="1" t="s">
        <v>36</v>
      </c>
      <c r="H249" s="1">
        <f t="shared" si="3"/>
        <v>0</v>
      </c>
      <c r="I249" s="1" t="s">
        <v>22</v>
      </c>
      <c r="J249" s="1" t="s">
        <v>0</v>
      </c>
    </row>
    <row r="250" spans="1:10" ht="30" x14ac:dyDescent="0.25">
      <c r="A250" s="1">
        <v>2890669</v>
      </c>
      <c r="B250" s="1" t="s">
        <v>491</v>
      </c>
      <c r="C250" s="1" t="s">
        <v>22</v>
      </c>
      <c r="D250" s="1" t="s">
        <v>492</v>
      </c>
      <c r="E250" s="2">
        <v>0</v>
      </c>
      <c r="F250" s="1">
        <v>7</v>
      </c>
      <c r="G250" s="1" t="s">
        <v>36</v>
      </c>
      <c r="H250" s="1">
        <f t="shared" si="3"/>
        <v>0</v>
      </c>
      <c r="I250" s="1" t="s">
        <v>22</v>
      </c>
      <c r="J250" s="1" t="s">
        <v>0</v>
      </c>
    </row>
    <row r="251" spans="1:10" ht="30" x14ac:dyDescent="0.25">
      <c r="A251" s="1">
        <v>2890670</v>
      </c>
      <c r="B251" s="1" t="s">
        <v>493</v>
      </c>
      <c r="C251" s="1" t="s">
        <v>22</v>
      </c>
      <c r="D251" s="1" t="s">
        <v>494</v>
      </c>
      <c r="E251" s="2">
        <v>0</v>
      </c>
      <c r="F251" s="1">
        <v>7</v>
      </c>
      <c r="G251" s="1" t="s">
        <v>36</v>
      </c>
      <c r="H251" s="1">
        <f t="shared" si="3"/>
        <v>0</v>
      </c>
      <c r="I251" s="1" t="s">
        <v>22</v>
      </c>
      <c r="J251" s="1" t="s">
        <v>0</v>
      </c>
    </row>
    <row r="252" spans="1:10" ht="30" x14ac:dyDescent="0.25">
      <c r="A252" s="1">
        <v>2890671</v>
      </c>
      <c r="B252" s="1" t="s">
        <v>495</v>
      </c>
      <c r="C252" s="1" t="s">
        <v>22</v>
      </c>
      <c r="D252" s="1" t="s">
        <v>496</v>
      </c>
      <c r="E252" s="2">
        <v>0</v>
      </c>
      <c r="F252" s="1">
        <v>142.697</v>
      </c>
      <c r="G252" s="1" t="s">
        <v>36</v>
      </c>
      <c r="H252" s="1">
        <f t="shared" si="3"/>
        <v>0</v>
      </c>
      <c r="I252" s="1" t="s">
        <v>22</v>
      </c>
      <c r="J252" s="1" t="s">
        <v>0</v>
      </c>
    </row>
    <row r="253" spans="1:10" ht="30" x14ac:dyDescent="0.25">
      <c r="A253" s="1">
        <v>2890672</v>
      </c>
      <c r="B253" s="1" t="s">
        <v>497</v>
      </c>
      <c r="C253" s="1" t="s">
        <v>22</v>
      </c>
      <c r="D253" s="1" t="s">
        <v>498</v>
      </c>
      <c r="E253" s="2">
        <v>0</v>
      </c>
      <c r="F253" s="1">
        <v>109.548</v>
      </c>
      <c r="G253" s="1" t="s">
        <v>36</v>
      </c>
      <c r="H253" s="1">
        <f t="shared" si="3"/>
        <v>0</v>
      </c>
      <c r="I253" s="1" t="s">
        <v>22</v>
      </c>
      <c r="J253" s="1" t="s">
        <v>0</v>
      </c>
    </row>
    <row r="254" spans="1:10" ht="30" x14ac:dyDescent="0.25">
      <c r="A254" s="1">
        <v>2890673</v>
      </c>
      <c r="B254" s="1" t="s">
        <v>499</v>
      </c>
      <c r="C254" s="1" t="s">
        <v>22</v>
      </c>
      <c r="D254" s="1" t="s">
        <v>500</v>
      </c>
      <c r="E254" s="2">
        <v>0</v>
      </c>
      <c r="F254" s="1">
        <v>109.548</v>
      </c>
      <c r="G254" s="1" t="s">
        <v>36</v>
      </c>
      <c r="H254" s="1">
        <f t="shared" si="3"/>
        <v>0</v>
      </c>
      <c r="I254" s="1" t="s">
        <v>22</v>
      </c>
      <c r="J254" s="1" t="s">
        <v>0</v>
      </c>
    </row>
    <row r="255" spans="1:10" ht="30" x14ac:dyDescent="0.25">
      <c r="A255" s="1">
        <v>2890674</v>
      </c>
      <c r="B255" s="1" t="s">
        <v>501</v>
      </c>
      <c r="C255" s="1" t="s">
        <v>22</v>
      </c>
      <c r="D255" s="1" t="s">
        <v>502</v>
      </c>
      <c r="E255" s="2">
        <v>0</v>
      </c>
      <c r="F255" s="1">
        <v>142.697</v>
      </c>
      <c r="G255" s="1" t="s">
        <v>36</v>
      </c>
      <c r="H255" s="1">
        <f t="shared" si="3"/>
        <v>0</v>
      </c>
      <c r="I255" s="1" t="s">
        <v>22</v>
      </c>
      <c r="J255" s="1" t="s">
        <v>0</v>
      </c>
    </row>
    <row r="256" spans="1:10" ht="30" x14ac:dyDescent="0.25">
      <c r="A256" s="1">
        <v>2890675</v>
      </c>
      <c r="B256" s="1" t="s">
        <v>503</v>
      </c>
      <c r="C256" s="1" t="s">
        <v>22</v>
      </c>
      <c r="D256" s="1" t="s">
        <v>504</v>
      </c>
      <c r="E256" s="2">
        <v>0</v>
      </c>
      <c r="F256" s="1">
        <v>72.567999999999998</v>
      </c>
      <c r="G256" s="1" t="s">
        <v>36</v>
      </c>
      <c r="H256" s="1">
        <f t="shared" si="3"/>
        <v>0</v>
      </c>
      <c r="I256" s="1" t="s">
        <v>22</v>
      </c>
      <c r="J256" s="1" t="s">
        <v>0</v>
      </c>
    </row>
    <row r="257" spans="1:10" ht="30" x14ac:dyDescent="0.25">
      <c r="A257" s="1">
        <v>2890676</v>
      </c>
      <c r="B257" s="1" t="s">
        <v>505</v>
      </c>
      <c r="C257" s="1" t="s">
        <v>22</v>
      </c>
      <c r="D257" s="1" t="s">
        <v>506</v>
      </c>
      <c r="E257" s="2">
        <v>0</v>
      </c>
      <c r="F257" s="1">
        <v>57.485999999999997</v>
      </c>
      <c r="G257" s="1" t="s">
        <v>36</v>
      </c>
      <c r="H257" s="1">
        <f t="shared" si="3"/>
        <v>0</v>
      </c>
      <c r="I257" s="1" t="s">
        <v>22</v>
      </c>
      <c r="J257" s="1" t="s">
        <v>0</v>
      </c>
    </row>
    <row r="258" spans="1:10" ht="30" x14ac:dyDescent="0.25">
      <c r="A258" s="1">
        <v>2890677</v>
      </c>
      <c r="B258" s="1" t="s">
        <v>507</v>
      </c>
      <c r="C258" s="1" t="s">
        <v>22</v>
      </c>
      <c r="D258" s="1" t="s">
        <v>508</v>
      </c>
      <c r="E258" s="2">
        <v>0</v>
      </c>
      <c r="F258" s="1">
        <v>15.082000000000001</v>
      </c>
      <c r="G258" s="1" t="s">
        <v>36</v>
      </c>
      <c r="H258" s="1">
        <f t="shared" si="3"/>
        <v>0</v>
      </c>
      <c r="I258" s="1" t="s">
        <v>22</v>
      </c>
      <c r="J258" s="1" t="s">
        <v>0</v>
      </c>
    </row>
    <row r="259" spans="1:10" ht="30" x14ac:dyDescent="0.25">
      <c r="A259" s="1">
        <v>2890678</v>
      </c>
      <c r="B259" s="1" t="s">
        <v>509</v>
      </c>
      <c r="C259" s="1" t="s">
        <v>22</v>
      </c>
      <c r="D259" s="1" t="s">
        <v>510</v>
      </c>
      <c r="E259" s="2">
        <v>0</v>
      </c>
      <c r="F259" s="1">
        <v>15.082000000000001</v>
      </c>
      <c r="G259" s="1" t="s">
        <v>36</v>
      </c>
      <c r="H259" s="1">
        <f t="shared" ref="H259:H322" si="4">IF(ISNUMBER(VALUE(E259)),ROUND(SUM(ROUND(E259,2)*F259),2),"N")</f>
        <v>0</v>
      </c>
      <c r="I259" s="1" t="s">
        <v>22</v>
      </c>
      <c r="J259" s="1" t="s">
        <v>0</v>
      </c>
    </row>
    <row r="260" spans="1:10" ht="30" x14ac:dyDescent="0.25">
      <c r="A260" s="1">
        <v>2890679</v>
      </c>
      <c r="B260" s="1" t="s">
        <v>511</v>
      </c>
      <c r="C260" s="1" t="s">
        <v>22</v>
      </c>
      <c r="D260" s="1" t="s">
        <v>512</v>
      </c>
      <c r="E260" s="2">
        <v>0</v>
      </c>
      <c r="F260" s="1">
        <v>49.646999999999998</v>
      </c>
      <c r="G260" s="1" t="s">
        <v>36</v>
      </c>
      <c r="H260" s="1">
        <f t="shared" si="4"/>
        <v>0</v>
      </c>
      <c r="I260" s="1" t="s">
        <v>22</v>
      </c>
      <c r="J260" s="1" t="s">
        <v>0</v>
      </c>
    </row>
    <row r="261" spans="1:10" ht="30" x14ac:dyDescent="0.25">
      <c r="A261" s="1">
        <v>2890680</v>
      </c>
      <c r="B261" s="1" t="s">
        <v>513</v>
      </c>
      <c r="C261" s="1" t="s">
        <v>22</v>
      </c>
      <c r="D261" s="1" t="s">
        <v>514</v>
      </c>
      <c r="E261" s="2">
        <v>0</v>
      </c>
      <c r="F261" s="1">
        <v>7.8390000000000004</v>
      </c>
      <c r="G261" s="1" t="s">
        <v>36</v>
      </c>
      <c r="H261" s="1">
        <f t="shared" si="4"/>
        <v>0</v>
      </c>
      <c r="I261" s="1" t="s">
        <v>22</v>
      </c>
      <c r="J261" s="1" t="s">
        <v>0</v>
      </c>
    </row>
    <row r="262" spans="1:10" ht="45" x14ac:dyDescent="0.25">
      <c r="A262" s="1">
        <v>2890681</v>
      </c>
      <c r="B262" s="1" t="s">
        <v>515</v>
      </c>
      <c r="C262" s="1" t="s">
        <v>22</v>
      </c>
      <c r="D262" s="1" t="s">
        <v>516</v>
      </c>
      <c r="E262" s="2">
        <v>0</v>
      </c>
      <c r="F262" s="1">
        <v>16.291</v>
      </c>
      <c r="G262" s="1" t="s">
        <v>36</v>
      </c>
      <c r="H262" s="1">
        <f t="shared" si="4"/>
        <v>0</v>
      </c>
      <c r="I262" s="1" t="s">
        <v>22</v>
      </c>
      <c r="J262" s="1" t="s">
        <v>0</v>
      </c>
    </row>
    <row r="263" spans="1:10" ht="30" x14ac:dyDescent="0.25">
      <c r="A263" s="1">
        <v>2890682</v>
      </c>
      <c r="B263" s="1" t="s">
        <v>517</v>
      </c>
      <c r="C263" s="1" t="s">
        <v>22</v>
      </c>
      <c r="D263" s="1" t="s">
        <v>518</v>
      </c>
      <c r="E263" s="2">
        <v>0</v>
      </c>
      <c r="F263" s="1">
        <v>13.99</v>
      </c>
      <c r="G263" s="1" t="s">
        <v>36</v>
      </c>
      <c r="H263" s="1">
        <f t="shared" si="4"/>
        <v>0</v>
      </c>
      <c r="I263" s="1" t="s">
        <v>22</v>
      </c>
      <c r="J263" s="1" t="s">
        <v>0</v>
      </c>
    </row>
    <row r="264" spans="1:10" ht="30" x14ac:dyDescent="0.25">
      <c r="A264" s="1">
        <v>2890683</v>
      </c>
      <c r="B264" s="1" t="s">
        <v>519</v>
      </c>
      <c r="C264" s="1" t="s">
        <v>22</v>
      </c>
      <c r="D264" s="1" t="s">
        <v>520</v>
      </c>
      <c r="E264" s="2">
        <v>0</v>
      </c>
      <c r="F264" s="1">
        <v>2.3010000000000002</v>
      </c>
      <c r="G264" s="1" t="s">
        <v>36</v>
      </c>
      <c r="H264" s="1">
        <f t="shared" si="4"/>
        <v>0</v>
      </c>
      <c r="I264" s="1" t="s">
        <v>22</v>
      </c>
      <c r="J264" s="1" t="s">
        <v>0</v>
      </c>
    </row>
    <row r="265" spans="1:10" x14ac:dyDescent="0.25">
      <c r="A265" s="1">
        <v>2890684</v>
      </c>
      <c r="B265" s="1" t="s">
        <v>521</v>
      </c>
      <c r="C265" s="1">
        <v>9</v>
      </c>
      <c r="D265" s="1" t="s">
        <v>96</v>
      </c>
      <c r="E265" s="1">
        <f>ROUND(H266+H267+H268+H269+H270+H271+H272,2)</f>
        <v>0</v>
      </c>
      <c r="F265" s="1">
        <v>1</v>
      </c>
      <c r="G265" s="1" t="s">
        <v>0</v>
      </c>
      <c r="H265" s="1">
        <f t="shared" si="4"/>
        <v>0</v>
      </c>
      <c r="I265" s="1" t="s">
        <v>22</v>
      </c>
      <c r="J265" s="1" t="s">
        <v>0</v>
      </c>
    </row>
    <row r="266" spans="1:10" ht="30" x14ac:dyDescent="0.25">
      <c r="A266" s="1">
        <v>2890685</v>
      </c>
      <c r="B266" s="1" t="s">
        <v>522</v>
      </c>
      <c r="C266" s="1" t="s">
        <v>22</v>
      </c>
      <c r="D266" s="1" t="s">
        <v>523</v>
      </c>
      <c r="E266" s="2">
        <v>0</v>
      </c>
      <c r="F266" s="1">
        <v>82.745000000000005</v>
      </c>
      <c r="G266" s="1" t="s">
        <v>36</v>
      </c>
      <c r="H266" s="1">
        <f t="shared" si="4"/>
        <v>0</v>
      </c>
      <c r="I266" s="1" t="s">
        <v>22</v>
      </c>
      <c r="J266" s="1" t="s">
        <v>0</v>
      </c>
    </row>
    <row r="267" spans="1:10" ht="45" x14ac:dyDescent="0.25">
      <c r="A267" s="1">
        <v>2890686</v>
      </c>
      <c r="B267" s="1" t="s">
        <v>524</v>
      </c>
      <c r="C267" s="1" t="s">
        <v>22</v>
      </c>
      <c r="D267" s="1" t="s">
        <v>525</v>
      </c>
      <c r="E267" s="2">
        <v>0</v>
      </c>
      <c r="F267" s="1">
        <v>82.745000000000005</v>
      </c>
      <c r="G267" s="1" t="s">
        <v>36</v>
      </c>
      <c r="H267" s="1">
        <f t="shared" si="4"/>
        <v>0</v>
      </c>
      <c r="I267" s="1" t="s">
        <v>22</v>
      </c>
      <c r="J267" s="1" t="s">
        <v>0</v>
      </c>
    </row>
    <row r="268" spans="1:10" ht="30" x14ac:dyDescent="0.25">
      <c r="A268" s="1">
        <v>2890687</v>
      </c>
      <c r="B268" s="1" t="s">
        <v>526</v>
      </c>
      <c r="C268" s="1" t="s">
        <v>22</v>
      </c>
      <c r="D268" s="1" t="s">
        <v>527</v>
      </c>
      <c r="E268" s="2">
        <v>0</v>
      </c>
      <c r="F268" s="1">
        <v>82.745000000000005</v>
      </c>
      <c r="G268" s="1" t="s">
        <v>36</v>
      </c>
      <c r="H268" s="1">
        <f t="shared" si="4"/>
        <v>0</v>
      </c>
      <c r="I268" s="1" t="s">
        <v>22</v>
      </c>
      <c r="J268" s="1" t="s">
        <v>0</v>
      </c>
    </row>
    <row r="269" spans="1:10" ht="30" x14ac:dyDescent="0.25">
      <c r="A269" s="1">
        <v>2890688</v>
      </c>
      <c r="B269" s="1" t="s">
        <v>528</v>
      </c>
      <c r="C269" s="1" t="s">
        <v>22</v>
      </c>
      <c r="D269" s="1" t="s">
        <v>529</v>
      </c>
      <c r="E269" s="2">
        <v>0</v>
      </c>
      <c r="F269" s="1">
        <v>50.576000000000001</v>
      </c>
      <c r="G269" s="1" t="s">
        <v>36</v>
      </c>
      <c r="H269" s="1">
        <f t="shared" si="4"/>
        <v>0</v>
      </c>
      <c r="I269" s="1" t="s">
        <v>22</v>
      </c>
      <c r="J269" s="1" t="s">
        <v>0</v>
      </c>
    </row>
    <row r="270" spans="1:10" ht="45" x14ac:dyDescent="0.25">
      <c r="A270" s="1">
        <v>2890689</v>
      </c>
      <c r="B270" s="1" t="s">
        <v>530</v>
      </c>
      <c r="C270" s="1" t="s">
        <v>22</v>
      </c>
      <c r="D270" s="1" t="s">
        <v>531</v>
      </c>
      <c r="E270" s="2">
        <v>0</v>
      </c>
      <c r="F270" s="1">
        <v>50.576000000000001</v>
      </c>
      <c r="G270" s="1" t="s">
        <v>36</v>
      </c>
      <c r="H270" s="1">
        <f t="shared" si="4"/>
        <v>0</v>
      </c>
      <c r="I270" s="1" t="s">
        <v>22</v>
      </c>
      <c r="J270" s="1" t="s">
        <v>0</v>
      </c>
    </row>
    <row r="271" spans="1:10" ht="30" x14ac:dyDescent="0.25">
      <c r="A271" s="1">
        <v>2890690</v>
      </c>
      <c r="B271" s="1" t="s">
        <v>532</v>
      </c>
      <c r="C271" s="1" t="s">
        <v>22</v>
      </c>
      <c r="D271" s="1" t="s">
        <v>533</v>
      </c>
      <c r="E271" s="2">
        <v>0</v>
      </c>
      <c r="F271" s="1">
        <v>50.576000000000001</v>
      </c>
      <c r="G271" s="1" t="s">
        <v>36</v>
      </c>
      <c r="H271" s="1">
        <f t="shared" si="4"/>
        <v>0</v>
      </c>
      <c r="I271" s="1" t="s">
        <v>22</v>
      </c>
      <c r="J271" s="1" t="s">
        <v>0</v>
      </c>
    </row>
    <row r="272" spans="1:10" ht="30" x14ac:dyDescent="0.25">
      <c r="A272" s="1">
        <v>2890691</v>
      </c>
      <c r="B272" s="1" t="s">
        <v>534</v>
      </c>
      <c r="C272" s="1" t="s">
        <v>22</v>
      </c>
      <c r="D272" s="1" t="s">
        <v>535</v>
      </c>
      <c r="E272" s="2">
        <v>0</v>
      </c>
      <c r="F272" s="1">
        <v>2</v>
      </c>
      <c r="G272" s="1" t="s">
        <v>101</v>
      </c>
      <c r="H272" s="1">
        <f t="shared" si="4"/>
        <v>0</v>
      </c>
      <c r="I272" s="1" t="s">
        <v>22</v>
      </c>
      <c r="J272" s="1" t="s">
        <v>0</v>
      </c>
    </row>
    <row r="273" spans="1:10" x14ac:dyDescent="0.25">
      <c r="A273" s="1">
        <v>2890692</v>
      </c>
      <c r="B273" s="1" t="s">
        <v>536</v>
      </c>
      <c r="C273" s="1">
        <v>99</v>
      </c>
      <c r="D273" s="1" t="s">
        <v>108</v>
      </c>
      <c r="E273" s="1">
        <f>ROUND(H274,2)</f>
        <v>0</v>
      </c>
      <c r="F273" s="1">
        <v>1</v>
      </c>
      <c r="G273" s="1" t="s">
        <v>0</v>
      </c>
      <c r="H273" s="1">
        <f t="shared" si="4"/>
        <v>0</v>
      </c>
      <c r="I273" s="1" t="s">
        <v>22</v>
      </c>
      <c r="J273" s="1" t="s">
        <v>0</v>
      </c>
    </row>
    <row r="274" spans="1:10" ht="30" x14ac:dyDescent="0.25">
      <c r="A274" s="1">
        <v>2890693</v>
      </c>
      <c r="B274" s="1" t="s">
        <v>537</v>
      </c>
      <c r="C274" s="1" t="s">
        <v>22</v>
      </c>
      <c r="D274" s="1" t="s">
        <v>398</v>
      </c>
      <c r="E274" s="2">
        <v>0</v>
      </c>
      <c r="F274" s="1">
        <v>75.512</v>
      </c>
      <c r="G274" s="1" t="s">
        <v>110</v>
      </c>
      <c r="H274" s="1">
        <f t="shared" si="4"/>
        <v>0</v>
      </c>
      <c r="I274" s="1" t="s">
        <v>22</v>
      </c>
      <c r="J274" s="1" t="s">
        <v>0</v>
      </c>
    </row>
    <row r="275" spans="1:10" x14ac:dyDescent="0.25">
      <c r="A275" s="1">
        <v>2890694</v>
      </c>
      <c r="B275" s="1" t="s">
        <v>538</v>
      </c>
      <c r="C275" s="1" t="s">
        <v>272</v>
      </c>
      <c r="D275" s="1" t="s">
        <v>273</v>
      </c>
      <c r="E275" s="1">
        <f>ROUND(H276+H286+H293+H303+H317+H321+H328+H331+H345+H350+H354+H357+H364+H366,2)</f>
        <v>0</v>
      </c>
      <c r="F275" s="1">
        <v>1</v>
      </c>
      <c r="G275" s="1" t="s">
        <v>0</v>
      </c>
      <c r="H275" s="1">
        <f t="shared" si="4"/>
        <v>0</v>
      </c>
      <c r="I275" s="1" t="s">
        <v>22</v>
      </c>
      <c r="J275" s="1" t="s">
        <v>0</v>
      </c>
    </row>
    <row r="276" spans="1:10" x14ac:dyDescent="0.25">
      <c r="A276" s="1">
        <v>2890695</v>
      </c>
      <c r="B276" s="1" t="s">
        <v>539</v>
      </c>
      <c r="C276" s="1">
        <v>711</v>
      </c>
      <c r="D276" s="1" t="s">
        <v>540</v>
      </c>
      <c r="E276" s="1">
        <f>ROUND(H277+H278+H279+H280+H281+H282+H283+H284+H285,2)</f>
        <v>0</v>
      </c>
      <c r="F276" s="1">
        <v>1</v>
      </c>
      <c r="G276" s="1" t="s">
        <v>0</v>
      </c>
      <c r="H276" s="1">
        <f t="shared" si="4"/>
        <v>0</v>
      </c>
      <c r="I276" s="1" t="s">
        <v>22</v>
      </c>
      <c r="J276" s="1" t="s">
        <v>0</v>
      </c>
    </row>
    <row r="277" spans="1:10" ht="30" x14ac:dyDescent="0.25">
      <c r="A277" s="1">
        <v>2890696</v>
      </c>
      <c r="B277" s="1" t="s">
        <v>541</v>
      </c>
      <c r="C277" s="1" t="s">
        <v>22</v>
      </c>
      <c r="D277" s="1" t="s">
        <v>542</v>
      </c>
      <c r="E277" s="2">
        <v>0</v>
      </c>
      <c r="F277" s="1">
        <v>18.658000000000001</v>
      </c>
      <c r="G277" s="1" t="s">
        <v>36</v>
      </c>
      <c r="H277" s="1">
        <f t="shared" si="4"/>
        <v>0</v>
      </c>
      <c r="I277" s="1" t="s">
        <v>22</v>
      </c>
      <c r="J277" s="1" t="s">
        <v>0</v>
      </c>
    </row>
    <row r="278" spans="1:10" x14ac:dyDescent="0.25">
      <c r="A278" s="1">
        <v>2890697</v>
      </c>
      <c r="B278" s="1" t="s">
        <v>543</v>
      </c>
      <c r="C278" s="1" t="s">
        <v>22</v>
      </c>
      <c r="D278" s="1" t="s">
        <v>544</v>
      </c>
      <c r="E278" s="2">
        <v>0</v>
      </c>
      <c r="F278" s="1">
        <v>6.0000000000000001E-3</v>
      </c>
      <c r="G278" s="1" t="s">
        <v>110</v>
      </c>
      <c r="H278" s="1">
        <f t="shared" si="4"/>
        <v>0</v>
      </c>
      <c r="I278" s="1" t="s">
        <v>22</v>
      </c>
      <c r="J278" s="1" t="s">
        <v>0</v>
      </c>
    </row>
    <row r="279" spans="1:10" ht="30" x14ac:dyDescent="0.25">
      <c r="A279" s="1">
        <v>2890698</v>
      </c>
      <c r="B279" s="1" t="s">
        <v>545</v>
      </c>
      <c r="C279" s="1" t="s">
        <v>22</v>
      </c>
      <c r="D279" s="1" t="s">
        <v>546</v>
      </c>
      <c r="E279" s="2">
        <v>0</v>
      </c>
      <c r="F279" s="1">
        <v>5.056</v>
      </c>
      <c r="G279" s="1" t="s">
        <v>36</v>
      </c>
      <c r="H279" s="1">
        <f t="shared" si="4"/>
        <v>0</v>
      </c>
      <c r="I279" s="1" t="s">
        <v>22</v>
      </c>
      <c r="J279" s="1" t="s">
        <v>0</v>
      </c>
    </row>
    <row r="280" spans="1:10" x14ac:dyDescent="0.25">
      <c r="A280" s="1">
        <v>2890699</v>
      </c>
      <c r="B280" s="1" t="s">
        <v>547</v>
      </c>
      <c r="C280" s="1" t="s">
        <v>22</v>
      </c>
      <c r="D280" s="1" t="s">
        <v>544</v>
      </c>
      <c r="E280" s="2">
        <v>0</v>
      </c>
      <c r="F280" s="1">
        <v>2E-3</v>
      </c>
      <c r="G280" s="1" t="s">
        <v>110</v>
      </c>
      <c r="H280" s="1">
        <f t="shared" si="4"/>
        <v>0</v>
      </c>
      <c r="I280" s="1" t="s">
        <v>22</v>
      </c>
      <c r="J280" s="1" t="s">
        <v>0</v>
      </c>
    </row>
    <row r="281" spans="1:10" ht="30" x14ac:dyDescent="0.25">
      <c r="A281" s="1">
        <v>2890700</v>
      </c>
      <c r="B281" s="1" t="s">
        <v>548</v>
      </c>
      <c r="C281" s="1" t="s">
        <v>22</v>
      </c>
      <c r="D281" s="1" t="s">
        <v>549</v>
      </c>
      <c r="E281" s="2">
        <v>0</v>
      </c>
      <c r="F281" s="1">
        <v>18.658000000000001</v>
      </c>
      <c r="G281" s="1" t="s">
        <v>36</v>
      </c>
      <c r="H281" s="1">
        <f t="shared" si="4"/>
        <v>0</v>
      </c>
      <c r="I281" s="1" t="s">
        <v>22</v>
      </c>
      <c r="J281" s="1" t="s">
        <v>0</v>
      </c>
    </row>
    <row r="282" spans="1:10" ht="30" x14ac:dyDescent="0.25">
      <c r="A282" s="1">
        <v>2890701</v>
      </c>
      <c r="B282" s="1" t="s">
        <v>550</v>
      </c>
      <c r="C282" s="1" t="s">
        <v>22</v>
      </c>
      <c r="D282" s="1" t="s">
        <v>551</v>
      </c>
      <c r="E282" s="2">
        <v>0</v>
      </c>
      <c r="F282" s="1">
        <v>21.457000000000001</v>
      </c>
      <c r="G282" s="1" t="s">
        <v>36</v>
      </c>
      <c r="H282" s="1">
        <f t="shared" si="4"/>
        <v>0</v>
      </c>
      <c r="I282" s="1" t="s">
        <v>22</v>
      </c>
      <c r="J282" s="1" t="s">
        <v>0</v>
      </c>
    </row>
    <row r="283" spans="1:10" ht="30" x14ac:dyDescent="0.25">
      <c r="A283" s="1">
        <v>2890702</v>
      </c>
      <c r="B283" s="1" t="s">
        <v>552</v>
      </c>
      <c r="C283" s="1" t="s">
        <v>22</v>
      </c>
      <c r="D283" s="1" t="s">
        <v>553</v>
      </c>
      <c r="E283" s="2">
        <v>0</v>
      </c>
      <c r="F283" s="1">
        <v>5.056</v>
      </c>
      <c r="G283" s="1" t="s">
        <v>36</v>
      </c>
      <c r="H283" s="1">
        <f t="shared" si="4"/>
        <v>0</v>
      </c>
      <c r="I283" s="1" t="s">
        <v>22</v>
      </c>
      <c r="J283" s="1" t="s">
        <v>0</v>
      </c>
    </row>
    <row r="284" spans="1:10" ht="30" x14ac:dyDescent="0.25">
      <c r="A284" s="1">
        <v>2890703</v>
      </c>
      <c r="B284" s="1" t="s">
        <v>554</v>
      </c>
      <c r="C284" s="1" t="s">
        <v>22</v>
      </c>
      <c r="D284" s="1" t="s">
        <v>551</v>
      </c>
      <c r="E284" s="2">
        <v>0</v>
      </c>
      <c r="F284" s="1">
        <v>6.0670000000000002</v>
      </c>
      <c r="G284" s="1" t="s">
        <v>36</v>
      </c>
      <c r="H284" s="1">
        <f t="shared" si="4"/>
        <v>0</v>
      </c>
      <c r="I284" s="1" t="s">
        <v>22</v>
      </c>
      <c r="J284" s="1" t="s">
        <v>0</v>
      </c>
    </row>
    <row r="285" spans="1:10" ht="30" x14ac:dyDescent="0.25">
      <c r="A285" s="1">
        <v>2890704</v>
      </c>
      <c r="B285" s="1" t="s">
        <v>555</v>
      </c>
      <c r="C285" s="1" t="s">
        <v>22</v>
      </c>
      <c r="D285" s="1" t="s">
        <v>556</v>
      </c>
      <c r="E285" s="2">
        <v>0</v>
      </c>
      <c r="F285" s="1">
        <v>0.13800000000000001</v>
      </c>
      <c r="G285" s="1" t="s">
        <v>110</v>
      </c>
      <c r="H285" s="1">
        <f t="shared" si="4"/>
        <v>0</v>
      </c>
      <c r="I285" s="1" t="s">
        <v>22</v>
      </c>
      <c r="J285" s="1" t="s">
        <v>0</v>
      </c>
    </row>
    <row r="286" spans="1:10" x14ac:dyDescent="0.25">
      <c r="A286" s="1">
        <v>2890705</v>
      </c>
      <c r="B286" s="1" t="s">
        <v>557</v>
      </c>
      <c r="C286" s="1">
        <v>712</v>
      </c>
      <c r="D286" s="1" t="s">
        <v>558</v>
      </c>
      <c r="E286" s="1">
        <f>ROUND(H287+H288+H289+H290+H291+H292,2)</f>
        <v>0</v>
      </c>
      <c r="F286" s="1">
        <v>1</v>
      </c>
      <c r="G286" s="1" t="s">
        <v>0</v>
      </c>
      <c r="H286" s="1">
        <f t="shared" si="4"/>
        <v>0</v>
      </c>
      <c r="I286" s="1" t="s">
        <v>22</v>
      </c>
      <c r="J286" s="1" t="s">
        <v>0</v>
      </c>
    </row>
    <row r="287" spans="1:10" x14ac:dyDescent="0.25">
      <c r="A287" s="1">
        <v>2890706</v>
      </c>
      <c r="B287" s="1" t="s">
        <v>559</v>
      </c>
      <c r="C287" s="1" t="s">
        <v>22</v>
      </c>
      <c r="D287" s="1" t="s">
        <v>560</v>
      </c>
      <c r="E287" s="2">
        <v>0</v>
      </c>
      <c r="F287" s="1">
        <v>4.1529999999999996</v>
      </c>
      <c r="G287" s="1" t="s">
        <v>36</v>
      </c>
      <c r="H287" s="1">
        <f t="shared" si="4"/>
        <v>0</v>
      </c>
      <c r="I287" s="1" t="s">
        <v>22</v>
      </c>
      <c r="J287" s="1" t="s">
        <v>0</v>
      </c>
    </row>
    <row r="288" spans="1:10" ht="30" x14ac:dyDescent="0.25">
      <c r="A288" s="1">
        <v>2890707</v>
      </c>
      <c r="B288" s="1" t="s">
        <v>561</v>
      </c>
      <c r="C288" s="1" t="s">
        <v>22</v>
      </c>
      <c r="D288" s="1" t="s">
        <v>562</v>
      </c>
      <c r="E288" s="2">
        <v>0</v>
      </c>
      <c r="F288" s="1">
        <v>4.7759999999999998</v>
      </c>
      <c r="G288" s="1" t="s">
        <v>36</v>
      </c>
      <c r="H288" s="1">
        <f t="shared" si="4"/>
        <v>0</v>
      </c>
      <c r="I288" s="1" t="s">
        <v>22</v>
      </c>
      <c r="J288" s="1" t="s">
        <v>0</v>
      </c>
    </row>
    <row r="289" spans="1:10" ht="30" x14ac:dyDescent="0.25">
      <c r="A289" s="1">
        <v>2890708</v>
      </c>
      <c r="B289" s="1" t="s">
        <v>563</v>
      </c>
      <c r="C289" s="1" t="s">
        <v>22</v>
      </c>
      <c r="D289" s="1" t="s">
        <v>564</v>
      </c>
      <c r="E289" s="2">
        <v>0</v>
      </c>
      <c r="F289" s="1">
        <v>4.4569999999999999</v>
      </c>
      <c r="G289" s="1" t="s">
        <v>36</v>
      </c>
      <c r="H289" s="1">
        <f t="shared" si="4"/>
        <v>0</v>
      </c>
      <c r="I289" s="1" t="s">
        <v>22</v>
      </c>
      <c r="J289" s="1" t="s">
        <v>0</v>
      </c>
    </row>
    <row r="290" spans="1:10" ht="30" x14ac:dyDescent="0.25">
      <c r="A290" s="1">
        <v>2890709</v>
      </c>
      <c r="B290" s="1" t="s">
        <v>565</v>
      </c>
      <c r="C290" s="1" t="s">
        <v>22</v>
      </c>
      <c r="D290" s="1" t="s">
        <v>566</v>
      </c>
      <c r="E290" s="2">
        <v>0</v>
      </c>
      <c r="F290" s="1">
        <v>5.1260000000000003</v>
      </c>
      <c r="G290" s="1" t="s">
        <v>36</v>
      </c>
      <c r="H290" s="1">
        <f t="shared" si="4"/>
        <v>0</v>
      </c>
      <c r="I290" s="1" t="s">
        <v>22</v>
      </c>
      <c r="J290" s="1" t="s">
        <v>0</v>
      </c>
    </row>
    <row r="291" spans="1:10" x14ac:dyDescent="0.25">
      <c r="A291" s="1">
        <v>2890710</v>
      </c>
      <c r="B291" s="1" t="s">
        <v>567</v>
      </c>
      <c r="C291" s="1" t="s">
        <v>22</v>
      </c>
      <c r="D291" s="1" t="s">
        <v>568</v>
      </c>
      <c r="E291" s="2">
        <v>0</v>
      </c>
      <c r="F291" s="1">
        <v>13.994999999999999</v>
      </c>
      <c r="G291" s="1" t="s">
        <v>101</v>
      </c>
      <c r="H291" s="1">
        <f t="shared" si="4"/>
        <v>0</v>
      </c>
      <c r="I291" s="1" t="s">
        <v>22</v>
      </c>
      <c r="J291" s="1" t="s">
        <v>0</v>
      </c>
    </row>
    <row r="292" spans="1:10" ht="30" x14ac:dyDescent="0.25">
      <c r="A292" s="1">
        <v>2890711</v>
      </c>
      <c r="B292" s="1" t="s">
        <v>569</v>
      </c>
      <c r="C292" s="1" t="s">
        <v>22</v>
      </c>
      <c r="D292" s="1" t="s">
        <v>570</v>
      </c>
      <c r="E292" s="2">
        <v>0</v>
      </c>
      <c r="F292" s="1">
        <v>1.7000000000000001E-2</v>
      </c>
      <c r="G292" s="1" t="s">
        <v>110</v>
      </c>
      <c r="H292" s="1">
        <f t="shared" si="4"/>
        <v>0</v>
      </c>
      <c r="I292" s="1" t="s">
        <v>22</v>
      </c>
      <c r="J292" s="1" t="s">
        <v>0</v>
      </c>
    </row>
    <row r="293" spans="1:10" x14ac:dyDescent="0.25">
      <c r="A293" s="1">
        <v>2890712</v>
      </c>
      <c r="B293" s="1" t="s">
        <v>571</v>
      </c>
      <c r="C293" s="1">
        <v>713</v>
      </c>
      <c r="D293" s="1" t="s">
        <v>572</v>
      </c>
      <c r="E293" s="1">
        <f>ROUND(H294+H295+H296+H297+H298+H299+H300+H301+H302,2)</f>
        <v>0</v>
      </c>
      <c r="F293" s="1">
        <v>1</v>
      </c>
      <c r="G293" s="1" t="s">
        <v>0</v>
      </c>
      <c r="H293" s="1">
        <f t="shared" si="4"/>
        <v>0</v>
      </c>
      <c r="I293" s="1" t="s">
        <v>22</v>
      </c>
      <c r="J293" s="1" t="s">
        <v>0</v>
      </c>
    </row>
    <row r="294" spans="1:10" x14ac:dyDescent="0.25">
      <c r="A294" s="1">
        <v>2890713</v>
      </c>
      <c r="B294" s="1" t="s">
        <v>573</v>
      </c>
      <c r="C294" s="1" t="s">
        <v>22</v>
      </c>
      <c r="D294" s="1" t="s">
        <v>574</v>
      </c>
      <c r="E294" s="2">
        <v>0</v>
      </c>
      <c r="F294" s="1">
        <v>7.282</v>
      </c>
      <c r="G294" s="1" t="s">
        <v>36</v>
      </c>
      <c r="H294" s="1">
        <f t="shared" si="4"/>
        <v>0</v>
      </c>
      <c r="I294" s="1" t="s">
        <v>22</v>
      </c>
      <c r="J294" s="1" t="s">
        <v>0</v>
      </c>
    </row>
    <row r="295" spans="1:10" x14ac:dyDescent="0.25">
      <c r="A295" s="1">
        <v>2890714</v>
      </c>
      <c r="B295" s="1" t="s">
        <v>575</v>
      </c>
      <c r="C295" s="1" t="s">
        <v>22</v>
      </c>
      <c r="D295" s="1" t="s">
        <v>576</v>
      </c>
      <c r="E295" s="2">
        <v>0</v>
      </c>
      <c r="F295" s="1">
        <v>8.3740000000000006</v>
      </c>
      <c r="G295" s="1" t="s">
        <v>36</v>
      </c>
      <c r="H295" s="1">
        <f t="shared" si="4"/>
        <v>0</v>
      </c>
      <c r="I295" s="1" t="s">
        <v>22</v>
      </c>
      <c r="J295" s="1" t="s">
        <v>0</v>
      </c>
    </row>
    <row r="296" spans="1:10" ht="30" x14ac:dyDescent="0.25">
      <c r="A296" s="1">
        <v>2890715</v>
      </c>
      <c r="B296" s="1" t="s">
        <v>577</v>
      </c>
      <c r="C296" s="1" t="s">
        <v>22</v>
      </c>
      <c r="D296" s="1" t="s">
        <v>578</v>
      </c>
      <c r="E296" s="2">
        <v>0</v>
      </c>
      <c r="F296" s="1">
        <v>7.282</v>
      </c>
      <c r="G296" s="1" t="s">
        <v>36</v>
      </c>
      <c r="H296" s="1">
        <f t="shared" si="4"/>
        <v>0</v>
      </c>
      <c r="I296" s="1" t="s">
        <v>22</v>
      </c>
      <c r="J296" s="1" t="s">
        <v>0</v>
      </c>
    </row>
    <row r="297" spans="1:10" ht="30" x14ac:dyDescent="0.25">
      <c r="A297" s="1">
        <v>2890716</v>
      </c>
      <c r="B297" s="1" t="s">
        <v>579</v>
      </c>
      <c r="C297" s="1" t="s">
        <v>22</v>
      </c>
      <c r="D297" s="1" t="s">
        <v>580</v>
      </c>
      <c r="E297" s="2">
        <v>0</v>
      </c>
      <c r="F297" s="1">
        <v>14.855</v>
      </c>
      <c r="G297" s="1" t="s">
        <v>36</v>
      </c>
      <c r="H297" s="1">
        <f t="shared" si="4"/>
        <v>0</v>
      </c>
      <c r="I297" s="1" t="s">
        <v>22</v>
      </c>
      <c r="J297" s="1" t="s">
        <v>0</v>
      </c>
    </row>
    <row r="298" spans="1:10" ht="30" x14ac:dyDescent="0.25">
      <c r="A298" s="1">
        <v>2890717</v>
      </c>
      <c r="B298" s="1" t="s">
        <v>581</v>
      </c>
      <c r="C298" s="1" t="s">
        <v>22</v>
      </c>
      <c r="D298" s="1" t="s">
        <v>582</v>
      </c>
      <c r="E298" s="2">
        <v>0</v>
      </c>
      <c r="F298" s="1">
        <v>2.1160000000000001</v>
      </c>
      <c r="G298" s="1" t="s">
        <v>36</v>
      </c>
      <c r="H298" s="1">
        <f t="shared" si="4"/>
        <v>0</v>
      </c>
      <c r="I298" s="1" t="s">
        <v>22</v>
      </c>
      <c r="J298" s="1" t="s">
        <v>0</v>
      </c>
    </row>
    <row r="299" spans="1:10" ht="45" x14ac:dyDescent="0.25">
      <c r="A299" s="1">
        <v>2890718</v>
      </c>
      <c r="B299" s="1" t="s">
        <v>583</v>
      </c>
      <c r="C299" s="1" t="s">
        <v>22</v>
      </c>
      <c r="D299" s="1" t="s">
        <v>584</v>
      </c>
      <c r="E299" s="2">
        <v>0</v>
      </c>
      <c r="F299" s="1">
        <v>0.216</v>
      </c>
      <c r="G299" s="1" t="s">
        <v>39</v>
      </c>
      <c r="H299" s="1">
        <f t="shared" si="4"/>
        <v>0</v>
      </c>
      <c r="I299" s="1" t="s">
        <v>22</v>
      </c>
      <c r="J299" s="1" t="s">
        <v>0</v>
      </c>
    </row>
    <row r="300" spans="1:10" ht="30" x14ac:dyDescent="0.25">
      <c r="A300" s="1">
        <v>2890719</v>
      </c>
      <c r="B300" s="1" t="s">
        <v>585</v>
      </c>
      <c r="C300" s="1" t="s">
        <v>22</v>
      </c>
      <c r="D300" s="1" t="s">
        <v>586</v>
      </c>
      <c r="E300" s="2">
        <v>0</v>
      </c>
      <c r="F300" s="1">
        <v>2.1160000000000001</v>
      </c>
      <c r="G300" s="1" t="s">
        <v>36</v>
      </c>
      <c r="H300" s="1">
        <f t="shared" si="4"/>
        <v>0</v>
      </c>
      <c r="I300" s="1" t="s">
        <v>22</v>
      </c>
      <c r="J300" s="1" t="s">
        <v>0</v>
      </c>
    </row>
    <row r="301" spans="1:10" ht="30" x14ac:dyDescent="0.25">
      <c r="A301" s="1">
        <v>2890720</v>
      </c>
      <c r="B301" s="1" t="s">
        <v>587</v>
      </c>
      <c r="C301" s="1" t="s">
        <v>22</v>
      </c>
      <c r="D301" s="1" t="s">
        <v>588</v>
      </c>
      <c r="E301" s="2">
        <v>0</v>
      </c>
      <c r="F301" s="1">
        <v>4.3170000000000002</v>
      </c>
      <c r="G301" s="1" t="s">
        <v>36</v>
      </c>
      <c r="H301" s="1">
        <f t="shared" si="4"/>
        <v>0</v>
      </c>
      <c r="I301" s="1" t="s">
        <v>22</v>
      </c>
      <c r="J301" s="1" t="s">
        <v>0</v>
      </c>
    </row>
    <row r="302" spans="1:10" ht="30" x14ac:dyDescent="0.25">
      <c r="A302" s="1">
        <v>2890721</v>
      </c>
      <c r="B302" s="1" t="s">
        <v>589</v>
      </c>
      <c r="C302" s="1" t="s">
        <v>22</v>
      </c>
      <c r="D302" s="1" t="s">
        <v>590</v>
      </c>
      <c r="E302" s="2">
        <v>0</v>
      </c>
      <c r="F302" s="1">
        <v>5.5E-2</v>
      </c>
      <c r="G302" s="1" t="s">
        <v>110</v>
      </c>
      <c r="H302" s="1">
        <f t="shared" si="4"/>
        <v>0</v>
      </c>
      <c r="I302" s="1" t="s">
        <v>22</v>
      </c>
      <c r="J302" s="1" t="s">
        <v>0</v>
      </c>
    </row>
    <row r="303" spans="1:10" x14ac:dyDescent="0.25">
      <c r="A303" s="1">
        <v>2890722</v>
      </c>
      <c r="B303" s="1" t="s">
        <v>591</v>
      </c>
      <c r="C303" s="1">
        <v>762</v>
      </c>
      <c r="D303" s="1" t="s">
        <v>592</v>
      </c>
      <c r="E303" s="1">
        <f>ROUND(H304+H305+H306+H307+H308+H309+H310+H311+H312+H313+H314+H315+H316,2)</f>
        <v>0</v>
      </c>
      <c r="F303" s="1">
        <v>1</v>
      </c>
      <c r="G303" s="1" t="s">
        <v>0</v>
      </c>
      <c r="H303" s="1">
        <f t="shared" si="4"/>
        <v>0</v>
      </c>
      <c r="I303" s="1" t="s">
        <v>22</v>
      </c>
      <c r="J303" s="1" t="s">
        <v>0</v>
      </c>
    </row>
    <row r="304" spans="1:10" ht="30" x14ac:dyDescent="0.25">
      <c r="A304" s="1">
        <v>2890723</v>
      </c>
      <c r="B304" s="1" t="s">
        <v>593</v>
      </c>
      <c r="C304" s="1" t="s">
        <v>22</v>
      </c>
      <c r="D304" s="1" t="s">
        <v>594</v>
      </c>
      <c r="E304" s="2">
        <v>0</v>
      </c>
      <c r="F304" s="1">
        <v>1.5980000000000001</v>
      </c>
      <c r="G304" s="1" t="s">
        <v>36</v>
      </c>
      <c r="H304" s="1">
        <f t="shared" si="4"/>
        <v>0</v>
      </c>
      <c r="I304" s="1" t="s">
        <v>22</v>
      </c>
      <c r="J304" s="1" t="s">
        <v>0</v>
      </c>
    </row>
    <row r="305" spans="1:10" ht="30" x14ac:dyDescent="0.25">
      <c r="A305" s="1">
        <v>2890724</v>
      </c>
      <c r="B305" s="1" t="s">
        <v>595</v>
      </c>
      <c r="C305" s="1" t="s">
        <v>22</v>
      </c>
      <c r="D305" s="1" t="s">
        <v>596</v>
      </c>
      <c r="E305" s="2">
        <v>0</v>
      </c>
      <c r="F305" s="1">
        <v>5.6000000000000001E-2</v>
      </c>
      <c r="G305" s="1" t="s">
        <v>39</v>
      </c>
      <c r="H305" s="1">
        <f t="shared" si="4"/>
        <v>0</v>
      </c>
      <c r="I305" s="1" t="s">
        <v>22</v>
      </c>
      <c r="J305" s="1" t="s">
        <v>0</v>
      </c>
    </row>
    <row r="306" spans="1:10" ht="30" x14ac:dyDescent="0.25">
      <c r="A306" s="1">
        <v>2890725</v>
      </c>
      <c r="B306" s="1" t="s">
        <v>597</v>
      </c>
      <c r="C306" s="1" t="s">
        <v>22</v>
      </c>
      <c r="D306" s="1" t="s">
        <v>598</v>
      </c>
      <c r="E306" s="2">
        <v>0</v>
      </c>
      <c r="F306" s="1">
        <v>28.3</v>
      </c>
      <c r="G306" s="1" t="s">
        <v>98</v>
      </c>
      <c r="H306" s="1">
        <f t="shared" si="4"/>
        <v>0</v>
      </c>
      <c r="I306" s="1" t="s">
        <v>22</v>
      </c>
      <c r="J306" s="1" t="s">
        <v>0</v>
      </c>
    </row>
    <row r="307" spans="1:10" ht="30" x14ac:dyDescent="0.25">
      <c r="A307" s="1">
        <v>2890726</v>
      </c>
      <c r="B307" s="1" t="s">
        <v>599</v>
      </c>
      <c r="C307" s="1" t="s">
        <v>22</v>
      </c>
      <c r="D307" s="1" t="s">
        <v>600</v>
      </c>
      <c r="E307" s="2">
        <v>0</v>
      </c>
      <c r="F307" s="1">
        <v>0.68500000000000005</v>
      </c>
      <c r="G307" s="1" t="s">
        <v>39</v>
      </c>
      <c r="H307" s="1">
        <f t="shared" si="4"/>
        <v>0</v>
      </c>
      <c r="I307" s="1" t="s">
        <v>22</v>
      </c>
      <c r="J307" s="1" t="s">
        <v>0</v>
      </c>
    </row>
    <row r="308" spans="1:10" x14ac:dyDescent="0.25">
      <c r="A308" s="1">
        <v>2890727</v>
      </c>
      <c r="B308" s="1" t="s">
        <v>601</v>
      </c>
      <c r="C308" s="1" t="s">
        <v>22</v>
      </c>
      <c r="D308" s="1" t="s">
        <v>602</v>
      </c>
      <c r="E308" s="2">
        <v>0</v>
      </c>
      <c r="F308" s="1">
        <v>14.8</v>
      </c>
      <c r="G308" s="1" t="s">
        <v>98</v>
      </c>
      <c r="H308" s="1">
        <f t="shared" si="4"/>
        <v>0</v>
      </c>
      <c r="I308" s="1" t="s">
        <v>22</v>
      </c>
      <c r="J308" s="1" t="s">
        <v>0</v>
      </c>
    </row>
    <row r="309" spans="1:10" ht="30" x14ac:dyDescent="0.25">
      <c r="A309" s="1">
        <v>2890728</v>
      </c>
      <c r="B309" s="1" t="s">
        <v>603</v>
      </c>
      <c r="C309" s="1" t="s">
        <v>22</v>
      </c>
      <c r="D309" s="1" t="s">
        <v>604</v>
      </c>
      <c r="E309" s="2">
        <v>0</v>
      </c>
      <c r="F309" s="1">
        <v>48.75</v>
      </c>
      <c r="G309" s="1" t="s">
        <v>98</v>
      </c>
      <c r="H309" s="1">
        <f t="shared" si="4"/>
        <v>0</v>
      </c>
      <c r="I309" s="1" t="s">
        <v>22</v>
      </c>
      <c r="J309" s="1" t="s">
        <v>0</v>
      </c>
    </row>
    <row r="310" spans="1:10" ht="30" x14ac:dyDescent="0.25">
      <c r="A310" s="1">
        <v>2890729</v>
      </c>
      <c r="B310" s="1" t="s">
        <v>605</v>
      </c>
      <c r="C310" s="1" t="s">
        <v>22</v>
      </c>
      <c r="D310" s="1" t="s">
        <v>606</v>
      </c>
      <c r="E310" s="2">
        <v>0</v>
      </c>
      <c r="F310" s="1">
        <v>0.17599999999999999</v>
      </c>
      <c r="G310" s="1" t="s">
        <v>39</v>
      </c>
      <c r="H310" s="1">
        <f t="shared" si="4"/>
        <v>0</v>
      </c>
      <c r="I310" s="1" t="s">
        <v>22</v>
      </c>
      <c r="J310" s="1" t="s">
        <v>0</v>
      </c>
    </row>
    <row r="311" spans="1:10" ht="30" x14ac:dyDescent="0.25">
      <c r="A311" s="1">
        <v>2890730</v>
      </c>
      <c r="B311" s="1" t="s">
        <v>607</v>
      </c>
      <c r="C311" s="1" t="s">
        <v>22</v>
      </c>
      <c r="D311" s="1" t="s">
        <v>608</v>
      </c>
      <c r="E311" s="2">
        <v>0</v>
      </c>
      <c r="F311" s="1">
        <v>2.1160000000000001</v>
      </c>
      <c r="G311" s="1" t="s">
        <v>36</v>
      </c>
      <c r="H311" s="1">
        <f t="shared" si="4"/>
        <v>0</v>
      </c>
      <c r="I311" s="1" t="s">
        <v>22</v>
      </c>
      <c r="J311" s="1" t="s">
        <v>0</v>
      </c>
    </row>
    <row r="312" spans="1:10" ht="30" x14ac:dyDescent="0.25">
      <c r="A312" s="1">
        <v>2890731</v>
      </c>
      <c r="B312" s="1" t="s">
        <v>609</v>
      </c>
      <c r="C312" s="1" t="s">
        <v>22</v>
      </c>
      <c r="D312" s="1" t="s">
        <v>610</v>
      </c>
      <c r="E312" s="2">
        <v>0</v>
      </c>
      <c r="F312" s="1">
        <v>5.0999999999999996</v>
      </c>
      <c r="G312" s="1" t="s">
        <v>98</v>
      </c>
      <c r="H312" s="1">
        <f t="shared" si="4"/>
        <v>0</v>
      </c>
      <c r="I312" s="1" t="s">
        <v>22</v>
      </c>
      <c r="J312" s="1" t="s">
        <v>0</v>
      </c>
    </row>
    <row r="313" spans="1:10" ht="30" x14ac:dyDescent="0.25">
      <c r="A313" s="1">
        <v>2890732</v>
      </c>
      <c r="B313" s="1" t="s">
        <v>611</v>
      </c>
      <c r="C313" s="1" t="s">
        <v>22</v>
      </c>
      <c r="D313" s="1" t="s">
        <v>600</v>
      </c>
      <c r="E313" s="2">
        <v>0</v>
      </c>
      <c r="F313" s="1">
        <v>0.11700000000000001</v>
      </c>
      <c r="G313" s="1" t="s">
        <v>39</v>
      </c>
      <c r="H313" s="1">
        <f t="shared" si="4"/>
        <v>0</v>
      </c>
      <c r="I313" s="1" t="s">
        <v>22</v>
      </c>
      <c r="J313" s="1" t="s">
        <v>0</v>
      </c>
    </row>
    <row r="314" spans="1:10" ht="30" x14ac:dyDescent="0.25">
      <c r="A314" s="1">
        <v>2890733</v>
      </c>
      <c r="B314" s="1" t="s">
        <v>612</v>
      </c>
      <c r="C314" s="1" t="s">
        <v>22</v>
      </c>
      <c r="D314" s="1" t="s">
        <v>613</v>
      </c>
      <c r="E314" s="2">
        <v>0</v>
      </c>
      <c r="F314" s="1">
        <v>4.1050000000000004</v>
      </c>
      <c r="G314" s="1" t="s">
        <v>36</v>
      </c>
      <c r="H314" s="1">
        <f t="shared" si="4"/>
        <v>0</v>
      </c>
      <c r="I314" s="1" t="s">
        <v>22</v>
      </c>
      <c r="J314" s="1" t="s">
        <v>0</v>
      </c>
    </row>
    <row r="315" spans="1:10" ht="30" x14ac:dyDescent="0.25">
      <c r="A315" s="1">
        <v>2890734</v>
      </c>
      <c r="B315" s="1" t="s">
        <v>614</v>
      </c>
      <c r="C315" s="1" t="s">
        <v>22</v>
      </c>
      <c r="D315" s="1" t="s">
        <v>615</v>
      </c>
      <c r="E315" s="2">
        <v>0</v>
      </c>
      <c r="F315" s="1">
        <v>4.7210000000000001</v>
      </c>
      <c r="G315" s="1" t="s">
        <v>36</v>
      </c>
      <c r="H315" s="1">
        <f t="shared" si="4"/>
        <v>0</v>
      </c>
      <c r="I315" s="1" t="s">
        <v>22</v>
      </c>
      <c r="J315" s="1" t="s">
        <v>0</v>
      </c>
    </row>
    <row r="316" spans="1:10" ht="30" x14ac:dyDescent="0.25">
      <c r="A316" s="1">
        <v>2890735</v>
      </c>
      <c r="B316" s="1" t="s">
        <v>616</v>
      </c>
      <c r="C316" s="1" t="s">
        <v>22</v>
      </c>
      <c r="D316" s="1" t="s">
        <v>617</v>
      </c>
      <c r="E316" s="2">
        <v>0</v>
      </c>
      <c r="F316" s="1">
        <v>0.64800000000000002</v>
      </c>
      <c r="G316" s="1" t="s">
        <v>110</v>
      </c>
      <c r="H316" s="1">
        <f t="shared" si="4"/>
        <v>0</v>
      </c>
      <c r="I316" s="1" t="s">
        <v>22</v>
      </c>
      <c r="J316" s="1" t="s">
        <v>0</v>
      </c>
    </row>
    <row r="317" spans="1:10" x14ac:dyDescent="0.25">
      <c r="A317" s="1">
        <v>2890736</v>
      </c>
      <c r="B317" s="1" t="s">
        <v>618</v>
      </c>
      <c r="C317" s="1">
        <v>763</v>
      </c>
      <c r="D317" s="1" t="s">
        <v>619</v>
      </c>
      <c r="E317" s="1">
        <f>ROUND(H318+H319+H320,2)</f>
        <v>0</v>
      </c>
      <c r="F317" s="1">
        <v>1</v>
      </c>
      <c r="G317" s="1" t="s">
        <v>0</v>
      </c>
      <c r="H317" s="1">
        <f t="shared" si="4"/>
        <v>0</v>
      </c>
      <c r="I317" s="1" t="s">
        <v>22</v>
      </c>
      <c r="J317" s="1" t="s">
        <v>0</v>
      </c>
    </row>
    <row r="318" spans="1:10" ht="30" x14ac:dyDescent="0.25">
      <c r="A318" s="1">
        <v>2890737</v>
      </c>
      <c r="B318" s="1" t="s">
        <v>620</v>
      </c>
      <c r="C318" s="1" t="s">
        <v>22</v>
      </c>
      <c r="D318" s="1" t="s">
        <v>621</v>
      </c>
      <c r="E318" s="2">
        <v>0</v>
      </c>
      <c r="F318" s="1">
        <v>2.1160000000000001</v>
      </c>
      <c r="G318" s="1" t="s">
        <v>36</v>
      </c>
      <c r="H318" s="1">
        <f t="shared" si="4"/>
        <v>0</v>
      </c>
      <c r="I318" s="1" t="s">
        <v>22</v>
      </c>
      <c r="J318" s="1" t="s">
        <v>0</v>
      </c>
    </row>
    <row r="319" spans="1:10" ht="45" x14ac:dyDescent="0.25">
      <c r="A319" s="1">
        <v>2890738</v>
      </c>
      <c r="B319" s="1" t="s">
        <v>622</v>
      </c>
      <c r="C319" s="1" t="s">
        <v>22</v>
      </c>
      <c r="D319" s="1" t="s">
        <v>623</v>
      </c>
      <c r="E319" s="2">
        <v>0</v>
      </c>
      <c r="F319" s="1">
        <v>6.9969999999999999</v>
      </c>
      <c r="G319" s="1" t="s">
        <v>36</v>
      </c>
      <c r="H319" s="1">
        <f t="shared" si="4"/>
        <v>0</v>
      </c>
      <c r="I319" s="1" t="s">
        <v>22</v>
      </c>
      <c r="J319" s="1" t="s">
        <v>0</v>
      </c>
    </row>
    <row r="320" spans="1:10" ht="30" x14ac:dyDescent="0.25">
      <c r="A320" s="1">
        <v>2890739</v>
      </c>
      <c r="B320" s="1" t="s">
        <v>624</v>
      </c>
      <c r="C320" s="1" t="s">
        <v>22</v>
      </c>
      <c r="D320" s="1" t="s">
        <v>625</v>
      </c>
      <c r="E320" s="2">
        <v>0</v>
      </c>
      <c r="F320" s="1">
        <v>0.22500000000000001</v>
      </c>
      <c r="G320" s="1" t="s">
        <v>110</v>
      </c>
      <c r="H320" s="1">
        <f t="shared" si="4"/>
        <v>0</v>
      </c>
      <c r="I320" s="1" t="s">
        <v>22</v>
      </c>
      <c r="J320" s="1" t="s">
        <v>0</v>
      </c>
    </row>
    <row r="321" spans="1:10" x14ac:dyDescent="0.25">
      <c r="A321" s="1">
        <v>2890740</v>
      </c>
      <c r="B321" s="1" t="s">
        <v>626</v>
      </c>
      <c r="C321" s="1">
        <v>764</v>
      </c>
      <c r="D321" s="1" t="s">
        <v>281</v>
      </c>
      <c r="E321" s="1">
        <f>ROUND(H322+H323+H324+H325+H326+H327,2)</f>
        <v>0</v>
      </c>
      <c r="F321" s="1">
        <v>1</v>
      </c>
      <c r="G321" s="1" t="s">
        <v>0</v>
      </c>
      <c r="H321" s="1">
        <f t="shared" si="4"/>
        <v>0</v>
      </c>
      <c r="I321" s="1" t="s">
        <v>22</v>
      </c>
      <c r="J321" s="1" t="s">
        <v>0</v>
      </c>
    </row>
    <row r="322" spans="1:10" ht="30" x14ac:dyDescent="0.25">
      <c r="A322" s="1">
        <v>2890741</v>
      </c>
      <c r="B322" s="1" t="s">
        <v>627</v>
      </c>
      <c r="C322" s="1" t="s">
        <v>22</v>
      </c>
      <c r="D322" s="1" t="s">
        <v>628</v>
      </c>
      <c r="E322" s="2">
        <v>0</v>
      </c>
      <c r="F322" s="1">
        <v>12.025</v>
      </c>
      <c r="G322" s="1" t="s">
        <v>36</v>
      </c>
      <c r="H322" s="1">
        <f t="shared" si="4"/>
        <v>0</v>
      </c>
      <c r="I322" s="1" t="s">
        <v>22</v>
      </c>
      <c r="J322" s="1" t="s">
        <v>0</v>
      </c>
    </row>
    <row r="323" spans="1:10" ht="30" x14ac:dyDescent="0.25">
      <c r="A323" s="1">
        <v>2890742</v>
      </c>
      <c r="B323" s="1" t="s">
        <v>629</v>
      </c>
      <c r="C323" s="1" t="s">
        <v>22</v>
      </c>
      <c r="D323" s="1" t="s">
        <v>630</v>
      </c>
      <c r="E323" s="2">
        <v>0</v>
      </c>
      <c r="F323" s="1">
        <v>13.228</v>
      </c>
      <c r="G323" s="1" t="s">
        <v>36</v>
      </c>
      <c r="H323" s="1">
        <f t="shared" ref="H323:H386" si="5">IF(ISNUMBER(VALUE(E323)),ROUND(SUM(ROUND(E323,2)*F323),2),"N")</f>
        <v>0</v>
      </c>
      <c r="I323" s="1" t="s">
        <v>22</v>
      </c>
      <c r="J323" s="1" t="s">
        <v>0</v>
      </c>
    </row>
    <row r="324" spans="1:10" ht="30" x14ac:dyDescent="0.25">
      <c r="A324" s="1">
        <v>2890743</v>
      </c>
      <c r="B324" s="1" t="s">
        <v>631</v>
      </c>
      <c r="C324" s="1" t="s">
        <v>22</v>
      </c>
      <c r="D324" s="1" t="s">
        <v>632</v>
      </c>
      <c r="E324" s="2">
        <v>0</v>
      </c>
      <c r="F324" s="1">
        <v>3.65</v>
      </c>
      <c r="G324" s="1" t="s">
        <v>98</v>
      </c>
      <c r="H324" s="1">
        <f t="shared" si="5"/>
        <v>0</v>
      </c>
      <c r="I324" s="1" t="s">
        <v>22</v>
      </c>
      <c r="J324" s="1" t="s">
        <v>0</v>
      </c>
    </row>
    <row r="325" spans="1:10" ht="30" x14ac:dyDescent="0.25">
      <c r="A325" s="1">
        <v>2890744</v>
      </c>
      <c r="B325" s="1" t="s">
        <v>633</v>
      </c>
      <c r="C325" s="1" t="s">
        <v>22</v>
      </c>
      <c r="D325" s="1" t="s">
        <v>634</v>
      </c>
      <c r="E325" s="2">
        <v>0</v>
      </c>
      <c r="F325" s="1">
        <v>1.5</v>
      </c>
      <c r="G325" s="1" t="s">
        <v>98</v>
      </c>
      <c r="H325" s="1">
        <f t="shared" si="5"/>
        <v>0</v>
      </c>
      <c r="I325" s="1" t="s">
        <v>22</v>
      </c>
      <c r="J325" s="1" t="s">
        <v>0</v>
      </c>
    </row>
    <row r="326" spans="1:10" ht="30" x14ac:dyDescent="0.25">
      <c r="A326" s="1">
        <v>2890745</v>
      </c>
      <c r="B326" s="1" t="s">
        <v>635</v>
      </c>
      <c r="C326" s="1" t="s">
        <v>22</v>
      </c>
      <c r="D326" s="1" t="s">
        <v>636</v>
      </c>
      <c r="E326" s="2">
        <v>0</v>
      </c>
      <c r="F326" s="1">
        <v>5.89</v>
      </c>
      <c r="G326" s="1" t="s">
        <v>98</v>
      </c>
      <c r="H326" s="1">
        <f t="shared" si="5"/>
        <v>0</v>
      </c>
      <c r="I326" s="1" t="s">
        <v>22</v>
      </c>
      <c r="J326" s="1" t="s">
        <v>0</v>
      </c>
    </row>
    <row r="327" spans="1:10" ht="30" x14ac:dyDescent="0.25">
      <c r="A327" s="1">
        <v>2890746</v>
      </c>
      <c r="B327" s="1" t="s">
        <v>637</v>
      </c>
      <c r="C327" s="1" t="s">
        <v>22</v>
      </c>
      <c r="D327" s="1" t="s">
        <v>287</v>
      </c>
      <c r="E327" s="2">
        <v>0</v>
      </c>
      <c r="F327" s="1">
        <v>9.2999999999999999E-2</v>
      </c>
      <c r="G327" s="1" t="s">
        <v>110</v>
      </c>
      <c r="H327" s="1">
        <f t="shared" si="5"/>
        <v>0</v>
      </c>
      <c r="I327" s="1" t="s">
        <v>22</v>
      </c>
      <c r="J327" s="1" t="s">
        <v>0</v>
      </c>
    </row>
    <row r="328" spans="1:10" x14ac:dyDescent="0.25">
      <c r="A328" s="1">
        <v>2890747</v>
      </c>
      <c r="B328" s="1" t="s">
        <v>638</v>
      </c>
      <c r="C328" s="1">
        <v>765</v>
      </c>
      <c r="D328" s="1" t="s">
        <v>639</v>
      </c>
      <c r="E328" s="1">
        <f>ROUND(H329+H330,2)</f>
        <v>0</v>
      </c>
      <c r="F328" s="1">
        <v>1</v>
      </c>
      <c r="G328" s="1" t="s">
        <v>0</v>
      </c>
      <c r="H328" s="1">
        <f t="shared" si="5"/>
        <v>0</v>
      </c>
      <c r="I328" s="1" t="s">
        <v>22</v>
      </c>
      <c r="J328" s="1" t="s">
        <v>0</v>
      </c>
    </row>
    <row r="329" spans="1:10" ht="30" x14ac:dyDescent="0.25">
      <c r="A329" s="1">
        <v>2890748</v>
      </c>
      <c r="B329" s="1" t="s">
        <v>640</v>
      </c>
      <c r="C329" s="1" t="s">
        <v>22</v>
      </c>
      <c r="D329" s="1" t="s">
        <v>641</v>
      </c>
      <c r="E329" s="2">
        <v>0</v>
      </c>
      <c r="F329" s="1">
        <v>12.025</v>
      </c>
      <c r="G329" s="1" t="s">
        <v>36</v>
      </c>
      <c r="H329" s="1">
        <f t="shared" si="5"/>
        <v>0</v>
      </c>
      <c r="I329" s="1" t="s">
        <v>22</v>
      </c>
      <c r="J329" s="1" t="s">
        <v>0</v>
      </c>
    </row>
    <row r="330" spans="1:10" x14ac:dyDescent="0.25">
      <c r="A330" s="1">
        <v>2890749</v>
      </c>
      <c r="B330" s="1" t="s">
        <v>642</v>
      </c>
      <c r="C330" s="1" t="s">
        <v>22</v>
      </c>
      <c r="D330" s="1" t="s">
        <v>643</v>
      </c>
      <c r="E330" s="2">
        <v>0</v>
      </c>
      <c r="F330" s="1">
        <v>3.0000000000000001E-3</v>
      </c>
      <c r="G330" s="1" t="s">
        <v>110</v>
      </c>
      <c r="H330" s="1">
        <f t="shared" si="5"/>
        <v>0</v>
      </c>
      <c r="I330" s="1" t="s">
        <v>22</v>
      </c>
      <c r="J330" s="1" t="s">
        <v>0</v>
      </c>
    </row>
    <row r="331" spans="1:10" x14ac:dyDescent="0.25">
      <c r="A331" s="1">
        <v>2890750</v>
      </c>
      <c r="B331" s="1" t="s">
        <v>644</v>
      </c>
      <c r="C331" s="1">
        <v>766</v>
      </c>
      <c r="D331" s="1" t="s">
        <v>404</v>
      </c>
      <c r="E331" s="1">
        <f>ROUND(H332+H333+H334+H335+H336+H337+H338+H339+H340+H341+H342+H343+H344,2)</f>
        <v>0</v>
      </c>
      <c r="F331" s="1">
        <v>1</v>
      </c>
      <c r="G331" s="1" t="s">
        <v>0</v>
      </c>
      <c r="H331" s="1">
        <f t="shared" si="5"/>
        <v>0</v>
      </c>
      <c r="I331" s="1" t="s">
        <v>22</v>
      </c>
      <c r="J331" s="1" t="s">
        <v>0</v>
      </c>
    </row>
    <row r="332" spans="1:10" ht="30" x14ac:dyDescent="0.25">
      <c r="A332" s="1">
        <v>2890751</v>
      </c>
      <c r="B332" s="1" t="s">
        <v>645</v>
      </c>
      <c r="C332" s="1" t="s">
        <v>22</v>
      </c>
      <c r="D332" s="1" t="s">
        <v>646</v>
      </c>
      <c r="E332" s="2">
        <v>0</v>
      </c>
      <c r="F332" s="1">
        <v>6</v>
      </c>
      <c r="G332" s="1" t="s">
        <v>98</v>
      </c>
      <c r="H332" s="1">
        <f t="shared" si="5"/>
        <v>0</v>
      </c>
      <c r="I332" s="1" t="s">
        <v>22</v>
      </c>
      <c r="J332" s="1" t="s">
        <v>0</v>
      </c>
    </row>
    <row r="333" spans="1:10" ht="60" x14ac:dyDescent="0.25">
      <c r="A333" s="1">
        <v>2890752</v>
      </c>
      <c r="B333" s="1" t="s">
        <v>647</v>
      </c>
      <c r="C333" s="1" t="s">
        <v>22</v>
      </c>
      <c r="D333" s="1" t="s">
        <v>648</v>
      </c>
      <c r="E333" s="2">
        <v>0</v>
      </c>
      <c r="F333" s="1">
        <v>12.6</v>
      </c>
      <c r="G333" s="1" t="s">
        <v>98</v>
      </c>
      <c r="H333" s="1">
        <f t="shared" si="5"/>
        <v>0</v>
      </c>
      <c r="I333" s="1" t="s">
        <v>22</v>
      </c>
      <c r="J333" s="1" t="s">
        <v>0</v>
      </c>
    </row>
    <row r="334" spans="1:10" x14ac:dyDescent="0.25">
      <c r="A334" s="1">
        <v>2890753</v>
      </c>
      <c r="B334" s="1" t="s">
        <v>649</v>
      </c>
      <c r="C334" s="1" t="s">
        <v>22</v>
      </c>
      <c r="D334" s="1" t="s">
        <v>650</v>
      </c>
      <c r="E334" s="2">
        <v>0</v>
      </c>
      <c r="F334" s="1">
        <v>6</v>
      </c>
      <c r="G334" s="1" t="s">
        <v>98</v>
      </c>
      <c r="H334" s="1">
        <f t="shared" si="5"/>
        <v>0</v>
      </c>
      <c r="I334" s="1" t="s">
        <v>22</v>
      </c>
      <c r="J334" s="1" t="s">
        <v>0</v>
      </c>
    </row>
    <row r="335" spans="1:10" ht="45" x14ac:dyDescent="0.25">
      <c r="A335" s="1">
        <v>2890754</v>
      </c>
      <c r="B335" s="1" t="s">
        <v>651</v>
      </c>
      <c r="C335" s="1" t="s">
        <v>22</v>
      </c>
      <c r="D335" s="1" t="s">
        <v>652</v>
      </c>
      <c r="E335" s="2">
        <v>0</v>
      </c>
      <c r="F335" s="1">
        <v>11</v>
      </c>
      <c r="G335" s="1" t="s">
        <v>101</v>
      </c>
      <c r="H335" s="1">
        <f t="shared" si="5"/>
        <v>0</v>
      </c>
      <c r="I335" s="1" t="s">
        <v>22</v>
      </c>
      <c r="J335" s="1" t="s">
        <v>0</v>
      </c>
    </row>
    <row r="336" spans="1:10" ht="30" x14ac:dyDescent="0.25">
      <c r="A336" s="1">
        <v>2890755</v>
      </c>
      <c r="B336" s="1" t="s">
        <v>653</v>
      </c>
      <c r="C336" s="1" t="s">
        <v>22</v>
      </c>
      <c r="D336" s="1" t="s">
        <v>654</v>
      </c>
      <c r="E336" s="2">
        <v>0</v>
      </c>
      <c r="F336" s="1">
        <v>11</v>
      </c>
      <c r="G336" s="1" t="s">
        <v>101</v>
      </c>
      <c r="H336" s="1">
        <f t="shared" si="5"/>
        <v>0</v>
      </c>
      <c r="I336" s="1" t="s">
        <v>22</v>
      </c>
      <c r="J336" s="1" t="s">
        <v>0</v>
      </c>
    </row>
    <row r="337" spans="1:10" ht="30" x14ac:dyDescent="0.25">
      <c r="A337" s="1">
        <v>2890756</v>
      </c>
      <c r="B337" s="1" t="s">
        <v>655</v>
      </c>
      <c r="C337" s="1" t="s">
        <v>22</v>
      </c>
      <c r="D337" s="1" t="s">
        <v>656</v>
      </c>
      <c r="E337" s="2">
        <v>0</v>
      </c>
      <c r="F337" s="1">
        <v>11</v>
      </c>
      <c r="G337" s="1" t="s">
        <v>101</v>
      </c>
      <c r="H337" s="1">
        <f t="shared" si="5"/>
        <v>0</v>
      </c>
      <c r="I337" s="1" t="s">
        <v>22</v>
      </c>
      <c r="J337" s="1" t="s">
        <v>0</v>
      </c>
    </row>
    <row r="338" spans="1:10" ht="30" x14ac:dyDescent="0.25">
      <c r="A338" s="1">
        <v>2890757</v>
      </c>
      <c r="B338" s="1" t="s">
        <v>657</v>
      </c>
      <c r="C338" s="1" t="s">
        <v>22</v>
      </c>
      <c r="D338" s="1" t="s">
        <v>658</v>
      </c>
      <c r="E338" s="2">
        <v>0</v>
      </c>
      <c r="F338" s="1">
        <v>2</v>
      </c>
      <c r="G338" s="1" t="s">
        <v>101</v>
      </c>
      <c r="H338" s="1">
        <f t="shared" si="5"/>
        <v>0</v>
      </c>
      <c r="I338" s="1" t="s">
        <v>22</v>
      </c>
      <c r="J338" s="1" t="s">
        <v>0</v>
      </c>
    </row>
    <row r="339" spans="1:10" ht="45" x14ac:dyDescent="0.25">
      <c r="A339" s="1">
        <v>2890758</v>
      </c>
      <c r="B339" s="1" t="s">
        <v>659</v>
      </c>
      <c r="C339" s="1" t="s">
        <v>22</v>
      </c>
      <c r="D339" s="1" t="s">
        <v>660</v>
      </c>
      <c r="E339" s="2">
        <v>0</v>
      </c>
      <c r="F339" s="1">
        <v>1.5</v>
      </c>
      <c r="G339" s="1" t="s">
        <v>98</v>
      </c>
      <c r="H339" s="1">
        <f t="shared" si="5"/>
        <v>0</v>
      </c>
      <c r="I339" s="1" t="s">
        <v>22</v>
      </c>
      <c r="J339" s="1" t="s">
        <v>0</v>
      </c>
    </row>
    <row r="340" spans="1:10" ht="45" x14ac:dyDescent="0.25">
      <c r="A340" s="1">
        <v>2890759</v>
      </c>
      <c r="B340" s="1" t="s">
        <v>661</v>
      </c>
      <c r="C340" s="1" t="s">
        <v>22</v>
      </c>
      <c r="D340" s="1" t="s">
        <v>662</v>
      </c>
      <c r="E340" s="2">
        <v>0</v>
      </c>
      <c r="F340" s="1">
        <v>2</v>
      </c>
      <c r="G340" s="1" t="s">
        <v>101</v>
      </c>
      <c r="H340" s="1">
        <f t="shared" si="5"/>
        <v>0</v>
      </c>
      <c r="I340" s="1" t="s">
        <v>22</v>
      </c>
      <c r="J340" s="1" t="s">
        <v>0</v>
      </c>
    </row>
    <row r="341" spans="1:10" x14ac:dyDescent="0.25">
      <c r="A341" s="1">
        <v>2890760</v>
      </c>
      <c r="B341" s="1" t="s">
        <v>663</v>
      </c>
      <c r="C341" s="1" t="s">
        <v>22</v>
      </c>
      <c r="D341" s="1" t="s">
        <v>664</v>
      </c>
      <c r="E341" s="2">
        <v>0</v>
      </c>
      <c r="F341" s="1">
        <v>11</v>
      </c>
      <c r="G341" s="1" t="s">
        <v>101</v>
      </c>
      <c r="H341" s="1">
        <f t="shared" si="5"/>
        <v>0</v>
      </c>
      <c r="I341" s="1" t="s">
        <v>22</v>
      </c>
      <c r="J341" s="1" t="s">
        <v>0</v>
      </c>
    </row>
    <row r="342" spans="1:10" ht="45" x14ac:dyDescent="0.25">
      <c r="A342" s="1">
        <v>2890761</v>
      </c>
      <c r="B342" s="1" t="s">
        <v>665</v>
      </c>
      <c r="C342" s="1" t="s">
        <v>22</v>
      </c>
      <c r="D342" s="1" t="s">
        <v>666</v>
      </c>
      <c r="E342" s="2">
        <v>0</v>
      </c>
      <c r="F342" s="1">
        <v>10</v>
      </c>
      <c r="G342" s="1" t="s">
        <v>101</v>
      </c>
      <c r="H342" s="1">
        <f t="shared" si="5"/>
        <v>0</v>
      </c>
      <c r="I342" s="1" t="s">
        <v>22</v>
      </c>
      <c r="J342" s="1" t="s">
        <v>0</v>
      </c>
    </row>
    <row r="343" spans="1:10" ht="45" x14ac:dyDescent="0.25">
      <c r="A343" s="1">
        <v>2890762</v>
      </c>
      <c r="B343" s="1" t="s">
        <v>667</v>
      </c>
      <c r="C343" s="1" t="s">
        <v>22</v>
      </c>
      <c r="D343" s="1" t="s">
        <v>668</v>
      </c>
      <c r="E343" s="2">
        <v>0</v>
      </c>
      <c r="F343" s="1">
        <v>1</v>
      </c>
      <c r="G343" s="1" t="s">
        <v>101</v>
      </c>
      <c r="H343" s="1">
        <f t="shared" si="5"/>
        <v>0</v>
      </c>
      <c r="I343" s="1" t="s">
        <v>22</v>
      </c>
      <c r="J343" s="1" t="s">
        <v>0</v>
      </c>
    </row>
    <row r="344" spans="1:10" ht="30" x14ac:dyDescent="0.25">
      <c r="A344" s="1">
        <v>2890763</v>
      </c>
      <c r="B344" s="1" t="s">
        <v>669</v>
      </c>
      <c r="C344" s="1" t="s">
        <v>22</v>
      </c>
      <c r="D344" s="1" t="s">
        <v>670</v>
      </c>
      <c r="E344" s="2">
        <v>0</v>
      </c>
      <c r="F344" s="1">
        <v>0.53800000000000003</v>
      </c>
      <c r="G344" s="1" t="s">
        <v>110</v>
      </c>
      <c r="H344" s="1">
        <f t="shared" si="5"/>
        <v>0</v>
      </c>
      <c r="I344" s="1" t="s">
        <v>22</v>
      </c>
      <c r="J344" s="1" t="s">
        <v>0</v>
      </c>
    </row>
    <row r="345" spans="1:10" x14ac:dyDescent="0.25">
      <c r="A345" s="1">
        <v>2890764</v>
      </c>
      <c r="B345" s="1" t="s">
        <v>671</v>
      </c>
      <c r="C345" s="1">
        <v>767</v>
      </c>
      <c r="D345" s="1" t="s">
        <v>289</v>
      </c>
      <c r="E345" s="1">
        <f>ROUND(H346+H347+H348+H349,2)</f>
        <v>0</v>
      </c>
      <c r="F345" s="1">
        <v>1</v>
      </c>
      <c r="G345" s="1" t="s">
        <v>0</v>
      </c>
      <c r="H345" s="1">
        <f t="shared" si="5"/>
        <v>0</v>
      </c>
      <c r="I345" s="1" t="s">
        <v>22</v>
      </c>
      <c r="J345" s="1" t="s">
        <v>0</v>
      </c>
    </row>
    <row r="346" spans="1:10" ht="45" x14ac:dyDescent="0.25">
      <c r="A346" s="1">
        <v>2890765</v>
      </c>
      <c r="B346" s="1" t="s">
        <v>672</v>
      </c>
      <c r="C346" s="1" t="s">
        <v>22</v>
      </c>
      <c r="D346" s="1" t="s">
        <v>673</v>
      </c>
      <c r="E346" s="2">
        <v>0</v>
      </c>
      <c r="F346" s="1">
        <v>11.37</v>
      </c>
      <c r="G346" s="1" t="s">
        <v>36</v>
      </c>
      <c r="H346" s="1">
        <f t="shared" si="5"/>
        <v>0</v>
      </c>
      <c r="I346" s="1" t="s">
        <v>22</v>
      </c>
      <c r="J346" s="1" t="s">
        <v>0</v>
      </c>
    </row>
    <row r="347" spans="1:10" ht="30" x14ac:dyDescent="0.25">
      <c r="A347" s="1">
        <v>2890766</v>
      </c>
      <c r="B347" s="1" t="s">
        <v>674</v>
      </c>
      <c r="C347" s="1" t="s">
        <v>22</v>
      </c>
      <c r="D347" s="1" t="s">
        <v>675</v>
      </c>
      <c r="E347" s="2">
        <v>0</v>
      </c>
      <c r="F347" s="1">
        <v>11.37</v>
      </c>
      <c r="G347" s="1" t="s">
        <v>36</v>
      </c>
      <c r="H347" s="1">
        <f t="shared" si="5"/>
        <v>0</v>
      </c>
      <c r="I347" s="1" t="s">
        <v>22</v>
      </c>
      <c r="J347" s="1" t="s">
        <v>0</v>
      </c>
    </row>
    <row r="348" spans="1:10" x14ac:dyDescent="0.25">
      <c r="A348" s="1">
        <v>2890767</v>
      </c>
      <c r="B348" s="1" t="s">
        <v>676</v>
      </c>
      <c r="C348" s="1" t="s">
        <v>22</v>
      </c>
      <c r="D348" s="1" t="s">
        <v>677</v>
      </c>
      <c r="E348" s="2">
        <v>0</v>
      </c>
      <c r="F348" s="1">
        <v>11.37</v>
      </c>
      <c r="G348" s="1" t="s">
        <v>36</v>
      </c>
      <c r="H348" s="1">
        <f t="shared" si="5"/>
        <v>0</v>
      </c>
      <c r="I348" s="1" t="s">
        <v>22</v>
      </c>
      <c r="J348" s="1" t="s">
        <v>0</v>
      </c>
    </row>
    <row r="349" spans="1:10" ht="30" x14ac:dyDescent="0.25">
      <c r="A349" s="1">
        <v>2890768</v>
      </c>
      <c r="B349" s="1" t="s">
        <v>678</v>
      </c>
      <c r="C349" s="1" t="s">
        <v>22</v>
      </c>
      <c r="D349" s="1" t="s">
        <v>299</v>
      </c>
      <c r="E349" s="2">
        <v>0</v>
      </c>
      <c r="F349" s="1">
        <v>6.7000000000000004E-2</v>
      </c>
      <c r="G349" s="1" t="s">
        <v>110</v>
      </c>
      <c r="H349" s="1">
        <f t="shared" si="5"/>
        <v>0</v>
      </c>
      <c r="I349" s="1" t="s">
        <v>22</v>
      </c>
      <c r="J349" s="1" t="s">
        <v>0</v>
      </c>
    </row>
    <row r="350" spans="1:10" x14ac:dyDescent="0.25">
      <c r="A350" s="1">
        <v>2890769</v>
      </c>
      <c r="B350" s="1" t="s">
        <v>679</v>
      </c>
      <c r="C350" s="1">
        <v>771</v>
      </c>
      <c r="D350" s="1" t="s">
        <v>680</v>
      </c>
      <c r="E350" s="1">
        <f>ROUND(H351+H352+H353,2)</f>
        <v>0</v>
      </c>
      <c r="F350" s="1">
        <v>1</v>
      </c>
      <c r="G350" s="1" t="s">
        <v>0</v>
      </c>
      <c r="H350" s="1">
        <f t="shared" si="5"/>
        <v>0</v>
      </c>
      <c r="I350" s="1" t="s">
        <v>22</v>
      </c>
      <c r="J350" s="1" t="s">
        <v>0</v>
      </c>
    </row>
    <row r="351" spans="1:10" ht="30" x14ac:dyDescent="0.25">
      <c r="A351" s="1">
        <v>2890770</v>
      </c>
      <c r="B351" s="1" t="s">
        <v>681</v>
      </c>
      <c r="C351" s="1" t="s">
        <v>22</v>
      </c>
      <c r="D351" s="1" t="s">
        <v>682</v>
      </c>
      <c r="E351" s="2">
        <v>0</v>
      </c>
      <c r="F351" s="1">
        <v>6.9969999999999999</v>
      </c>
      <c r="G351" s="1" t="s">
        <v>36</v>
      </c>
      <c r="H351" s="1">
        <f t="shared" si="5"/>
        <v>0</v>
      </c>
      <c r="I351" s="1" t="s">
        <v>22</v>
      </c>
      <c r="J351" s="1" t="s">
        <v>0</v>
      </c>
    </row>
    <row r="352" spans="1:10" ht="30" x14ac:dyDescent="0.25">
      <c r="A352" s="1">
        <v>2890771</v>
      </c>
      <c r="B352" s="1" t="s">
        <v>683</v>
      </c>
      <c r="C352" s="1" t="s">
        <v>22</v>
      </c>
      <c r="D352" s="1" t="s">
        <v>684</v>
      </c>
      <c r="E352" s="2">
        <v>0</v>
      </c>
      <c r="F352" s="1">
        <v>7.2770000000000001</v>
      </c>
      <c r="G352" s="1" t="s">
        <v>36</v>
      </c>
      <c r="H352" s="1">
        <f t="shared" si="5"/>
        <v>0</v>
      </c>
      <c r="I352" s="1" t="s">
        <v>22</v>
      </c>
      <c r="J352" s="1" t="s">
        <v>0</v>
      </c>
    </row>
    <row r="353" spans="1:10" ht="30" x14ac:dyDescent="0.25">
      <c r="A353" s="1">
        <v>2890772</v>
      </c>
      <c r="B353" s="1" t="s">
        <v>685</v>
      </c>
      <c r="C353" s="1" t="s">
        <v>22</v>
      </c>
      <c r="D353" s="1" t="s">
        <v>686</v>
      </c>
      <c r="E353" s="2">
        <v>0</v>
      </c>
      <c r="F353" s="1">
        <v>0.16200000000000001</v>
      </c>
      <c r="G353" s="1" t="s">
        <v>110</v>
      </c>
      <c r="H353" s="1">
        <f t="shared" si="5"/>
        <v>0</v>
      </c>
      <c r="I353" s="1" t="s">
        <v>22</v>
      </c>
      <c r="J353" s="1" t="s">
        <v>0</v>
      </c>
    </row>
    <row r="354" spans="1:10" x14ac:dyDescent="0.25">
      <c r="A354" s="1">
        <v>2890773</v>
      </c>
      <c r="B354" s="1" t="s">
        <v>687</v>
      </c>
      <c r="C354" s="1">
        <v>777</v>
      </c>
      <c r="D354" s="1" t="s">
        <v>688</v>
      </c>
      <c r="E354" s="1">
        <f>ROUND(H355+H356,2)</f>
        <v>0</v>
      </c>
      <c r="F354" s="1">
        <v>1</v>
      </c>
      <c r="G354" s="1" t="s">
        <v>0</v>
      </c>
      <c r="H354" s="1">
        <f t="shared" si="5"/>
        <v>0</v>
      </c>
      <c r="I354" s="1" t="s">
        <v>22</v>
      </c>
      <c r="J354" s="1" t="s">
        <v>0</v>
      </c>
    </row>
    <row r="355" spans="1:10" ht="30" x14ac:dyDescent="0.25">
      <c r="A355" s="1">
        <v>2890774</v>
      </c>
      <c r="B355" s="1" t="s">
        <v>689</v>
      </c>
      <c r="C355" s="1" t="s">
        <v>22</v>
      </c>
      <c r="D355" s="1" t="s">
        <v>690</v>
      </c>
      <c r="E355" s="2">
        <v>0</v>
      </c>
      <c r="F355" s="1">
        <v>9.6539999999999999</v>
      </c>
      <c r="G355" s="1" t="s">
        <v>36</v>
      </c>
      <c r="H355" s="1">
        <f t="shared" si="5"/>
        <v>0</v>
      </c>
      <c r="I355" s="1" t="s">
        <v>22</v>
      </c>
      <c r="J355" s="1" t="s">
        <v>0</v>
      </c>
    </row>
    <row r="356" spans="1:10" ht="30" x14ac:dyDescent="0.25">
      <c r="A356" s="1">
        <v>2890775</v>
      </c>
      <c r="B356" s="1" t="s">
        <v>691</v>
      </c>
      <c r="C356" s="1" t="s">
        <v>22</v>
      </c>
      <c r="D356" s="1" t="s">
        <v>692</v>
      </c>
      <c r="E356" s="2">
        <v>0</v>
      </c>
      <c r="F356" s="1">
        <v>0.01</v>
      </c>
      <c r="G356" s="1" t="s">
        <v>110</v>
      </c>
      <c r="H356" s="1">
        <f t="shared" si="5"/>
        <v>0</v>
      </c>
      <c r="I356" s="1" t="s">
        <v>22</v>
      </c>
      <c r="J356" s="1" t="s">
        <v>0</v>
      </c>
    </row>
    <row r="357" spans="1:10" x14ac:dyDescent="0.25">
      <c r="A357" s="1">
        <v>2890776</v>
      </c>
      <c r="B357" s="1" t="s">
        <v>693</v>
      </c>
      <c r="C357" s="1">
        <v>781</v>
      </c>
      <c r="D357" s="1" t="s">
        <v>694</v>
      </c>
      <c r="E357" s="1">
        <f>ROUND(H358+H359+H360+H361+H362+H363,2)</f>
        <v>0</v>
      </c>
      <c r="F357" s="1">
        <v>1</v>
      </c>
      <c r="G357" s="1" t="s">
        <v>0</v>
      </c>
      <c r="H357" s="1">
        <f t="shared" si="5"/>
        <v>0</v>
      </c>
      <c r="I357" s="1" t="s">
        <v>22</v>
      </c>
      <c r="J357" s="1" t="s">
        <v>0</v>
      </c>
    </row>
    <row r="358" spans="1:10" ht="30" x14ac:dyDescent="0.25">
      <c r="A358" s="1">
        <v>2890777</v>
      </c>
      <c r="B358" s="1" t="s">
        <v>695</v>
      </c>
      <c r="C358" s="1" t="s">
        <v>22</v>
      </c>
      <c r="D358" s="1" t="s">
        <v>696</v>
      </c>
      <c r="E358" s="2">
        <v>0</v>
      </c>
      <c r="F358" s="1">
        <v>33.149000000000001</v>
      </c>
      <c r="G358" s="1" t="s">
        <v>36</v>
      </c>
      <c r="H358" s="1">
        <f t="shared" si="5"/>
        <v>0</v>
      </c>
      <c r="I358" s="1" t="s">
        <v>22</v>
      </c>
      <c r="J358" s="1" t="s">
        <v>0</v>
      </c>
    </row>
    <row r="359" spans="1:10" ht="30" x14ac:dyDescent="0.25">
      <c r="A359" s="1">
        <v>2890778</v>
      </c>
      <c r="B359" s="1" t="s">
        <v>697</v>
      </c>
      <c r="C359" s="1" t="s">
        <v>22</v>
      </c>
      <c r="D359" s="1" t="s">
        <v>698</v>
      </c>
      <c r="E359" s="2">
        <v>0</v>
      </c>
      <c r="F359" s="1">
        <v>34.475000000000001</v>
      </c>
      <c r="G359" s="1" t="s">
        <v>36</v>
      </c>
      <c r="H359" s="1">
        <f t="shared" si="5"/>
        <v>0</v>
      </c>
      <c r="I359" s="1" t="s">
        <v>22</v>
      </c>
      <c r="J359" s="1" t="s">
        <v>0</v>
      </c>
    </row>
    <row r="360" spans="1:10" ht="30" x14ac:dyDescent="0.25">
      <c r="A360" s="1">
        <v>2890779</v>
      </c>
      <c r="B360" s="1" t="s">
        <v>699</v>
      </c>
      <c r="C360" s="1" t="s">
        <v>22</v>
      </c>
      <c r="D360" s="1" t="s">
        <v>700</v>
      </c>
      <c r="E360" s="2">
        <v>0</v>
      </c>
      <c r="F360" s="1">
        <v>6</v>
      </c>
      <c r="G360" s="1" t="s">
        <v>98</v>
      </c>
      <c r="H360" s="1">
        <f t="shared" si="5"/>
        <v>0</v>
      </c>
      <c r="I360" s="1" t="s">
        <v>22</v>
      </c>
      <c r="J360" s="1" t="s">
        <v>0</v>
      </c>
    </row>
    <row r="361" spans="1:10" ht="30" x14ac:dyDescent="0.25">
      <c r="A361" s="1">
        <v>2890780</v>
      </c>
      <c r="B361" s="1" t="s">
        <v>701</v>
      </c>
      <c r="C361" s="1" t="s">
        <v>22</v>
      </c>
      <c r="D361" s="1" t="s">
        <v>702</v>
      </c>
      <c r="E361" s="2">
        <v>0</v>
      </c>
      <c r="F361" s="1">
        <v>6.06</v>
      </c>
      <c r="G361" s="1" t="s">
        <v>98</v>
      </c>
      <c r="H361" s="1">
        <f t="shared" si="5"/>
        <v>0</v>
      </c>
      <c r="I361" s="1" t="s">
        <v>22</v>
      </c>
      <c r="J361" s="1" t="s">
        <v>0</v>
      </c>
    </row>
    <row r="362" spans="1:10" x14ac:dyDescent="0.25">
      <c r="A362" s="1">
        <v>2890781</v>
      </c>
      <c r="B362" s="1" t="s">
        <v>703</v>
      </c>
      <c r="C362" s="1" t="s">
        <v>22</v>
      </c>
      <c r="D362" s="1" t="s">
        <v>704</v>
      </c>
      <c r="E362" s="2">
        <v>0</v>
      </c>
      <c r="F362" s="1">
        <v>33.149000000000001</v>
      </c>
      <c r="G362" s="1" t="s">
        <v>36</v>
      </c>
      <c r="H362" s="1">
        <f t="shared" si="5"/>
        <v>0</v>
      </c>
      <c r="I362" s="1" t="s">
        <v>22</v>
      </c>
      <c r="J362" s="1" t="s">
        <v>0</v>
      </c>
    </row>
    <row r="363" spans="1:10" ht="30" x14ac:dyDescent="0.25">
      <c r="A363" s="1">
        <v>2890782</v>
      </c>
      <c r="B363" s="1" t="s">
        <v>705</v>
      </c>
      <c r="C363" s="1" t="s">
        <v>22</v>
      </c>
      <c r="D363" s="1" t="s">
        <v>706</v>
      </c>
      <c r="E363" s="2">
        <v>0</v>
      </c>
      <c r="F363" s="1">
        <v>0.52900000000000003</v>
      </c>
      <c r="G363" s="1" t="s">
        <v>110</v>
      </c>
      <c r="H363" s="1">
        <f t="shared" si="5"/>
        <v>0</v>
      </c>
      <c r="I363" s="1" t="s">
        <v>22</v>
      </c>
      <c r="J363" s="1" t="s">
        <v>0</v>
      </c>
    </row>
    <row r="364" spans="1:10" x14ac:dyDescent="0.25">
      <c r="A364" s="1">
        <v>2890783</v>
      </c>
      <c r="B364" s="1" t="s">
        <v>707</v>
      </c>
      <c r="C364" s="1">
        <v>783</v>
      </c>
      <c r="D364" s="1" t="s">
        <v>414</v>
      </c>
      <c r="E364" s="1">
        <f>ROUND(H365,2)</f>
        <v>0</v>
      </c>
      <c r="F364" s="1">
        <v>1</v>
      </c>
      <c r="G364" s="1" t="s">
        <v>0</v>
      </c>
      <c r="H364" s="1">
        <f t="shared" si="5"/>
        <v>0</v>
      </c>
      <c r="I364" s="1" t="s">
        <v>22</v>
      </c>
      <c r="J364" s="1" t="s">
        <v>0</v>
      </c>
    </row>
    <row r="365" spans="1:10" ht="45" x14ac:dyDescent="0.25">
      <c r="A365" s="1">
        <v>2890784</v>
      </c>
      <c r="B365" s="1" t="s">
        <v>708</v>
      </c>
      <c r="C365" s="1" t="s">
        <v>22</v>
      </c>
      <c r="D365" s="1" t="s">
        <v>709</v>
      </c>
      <c r="E365" s="2">
        <v>0</v>
      </c>
      <c r="F365" s="1">
        <v>37.262999999999998</v>
      </c>
      <c r="G365" s="1" t="s">
        <v>36</v>
      </c>
      <c r="H365" s="1">
        <f t="shared" si="5"/>
        <v>0</v>
      </c>
      <c r="I365" s="1" t="s">
        <v>22</v>
      </c>
      <c r="J365" s="1" t="s">
        <v>0</v>
      </c>
    </row>
    <row r="366" spans="1:10" x14ac:dyDescent="0.25">
      <c r="A366" s="1">
        <v>2890785</v>
      </c>
      <c r="B366" s="1" t="s">
        <v>710</v>
      </c>
      <c r="C366" s="1">
        <v>784</v>
      </c>
      <c r="D366" s="1" t="s">
        <v>711</v>
      </c>
      <c r="E366" s="1">
        <f>ROUND(H367+H368+H369+H370+H371,2)</f>
        <v>0</v>
      </c>
      <c r="F366" s="1">
        <v>1</v>
      </c>
      <c r="G366" s="1" t="s">
        <v>0</v>
      </c>
      <c r="H366" s="1">
        <f t="shared" si="5"/>
        <v>0</v>
      </c>
      <c r="I366" s="1" t="s">
        <v>22</v>
      </c>
      <c r="J366" s="1" t="s">
        <v>0</v>
      </c>
    </row>
    <row r="367" spans="1:10" ht="30" x14ac:dyDescent="0.25">
      <c r="A367" s="1">
        <v>2890786</v>
      </c>
      <c r="B367" s="1" t="s">
        <v>712</v>
      </c>
      <c r="C367" s="1" t="s">
        <v>22</v>
      </c>
      <c r="D367" s="1" t="s">
        <v>713</v>
      </c>
      <c r="E367" s="2">
        <v>0</v>
      </c>
      <c r="F367" s="1">
        <v>165.661</v>
      </c>
      <c r="G367" s="1" t="s">
        <v>36</v>
      </c>
      <c r="H367" s="1">
        <f t="shared" si="5"/>
        <v>0</v>
      </c>
      <c r="I367" s="1" t="s">
        <v>22</v>
      </c>
      <c r="J367" s="1" t="s">
        <v>0</v>
      </c>
    </row>
    <row r="368" spans="1:10" ht="30" x14ac:dyDescent="0.25">
      <c r="A368" s="1">
        <v>2890787</v>
      </c>
      <c r="B368" s="1" t="s">
        <v>714</v>
      </c>
      <c r="C368" s="1" t="s">
        <v>22</v>
      </c>
      <c r="D368" s="1" t="s">
        <v>715</v>
      </c>
      <c r="E368" s="2">
        <v>0</v>
      </c>
      <c r="F368" s="1">
        <v>165.661</v>
      </c>
      <c r="G368" s="1" t="s">
        <v>36</v>
      </c>
      <c r="H368" s="1">
        <f t="shared" si="5"/>
        <v>0</v>
      </c>
      <c r="I368" s="1" t="s">
        <v>22</v>
      </c>
      <c r="J368" s="1" t="s">
        <v>0</v>
      </c>
    </row>
    <row r="369" spans="1:10" ht="30" x14ac:dyDescent="0.25">
      <c r="A369" s="1">
        <v>2890788</v>
      </c>
      <c r="B369" s="1" t="s">
        <v>716</v>
      </c>
      <c r="C369" s="1" t="s">
        <v>22</v>
      </c>
      <c r="D369" s="1" t="s">
        <v>717</v>
      </c>
      <c r="E369" s="2">
        <v>0</v>
      </c>
      <c r="F369" s="1">
        <v>165.661</v>
      </c>
      <c r="G369" s="1" t="s">
        <v>36</v>
      </c>
      <c r="H369" s="1">
        <f t="shared" si="5"/>
        <v>0</v>
      </c>
      <c r="I369" s="1" t="s">
        <v>22</v>
      </c>
      <c r="J369" s="1" t="s">
        <v>0</v>
      </c>
    </row>
    <row r="370" spans="1:10" ht="30" x14ac:dyDescent="0.25">
      <c r="A370" s="1">
        <v>2890789</v>
      </c>
      <c r="B370" s="1" t="s">
        <v>718</v>
      </c>
      <c r="C370" s="1" t="s">
        <v>22</v>
      </c>
      <c r="D370" s="1" t="s">
        <v>719</v>
      </c>
      <c r="E370" s="2">
        <v>0</v>
      </c>
      <c r="F370" s="1">
        <v>150</v>
      </c>
      <c r="G370" s="1" t="s">
        <v>36</v>
      </c>
      <c r="H370" s="1">
        <f t="shared" si="5"/>
        <v>0</v>
      </c>
      <c r="I370" s="1" t="s">
        <v>22</v>
      </c>
      <c r="J370" s="1" t="s">
        <v>0</v>
      </c>
    </row>
    <row r="371" spans="1:10" ht="45" x14ac:dyDescent="0.25">
      <c r="A371" s="1">
        <v>2890790</v>
      </c>
      <c r="B371" s="1" t="s">
        <v>720</v>
      </c>
      <c r="C371" s="1" t="s">
        <v>22</v>
      </c>
      <c r="D371" s="1" t="s">
        <v>721</v>
      </c>
      <c r="E371" s="2">
        <v>0</v>
      </c>
      <c r="F371" s="1">
        <v>165.661</v>
      </c>
      <c r="G371" s="1" t="s">
        <v>36</v>
      </c>
      <c r="H371" s="1">
        <f t="shared" si="5"/>
        <v>0</v>
      </c>
      <c r="I371" s="1" t="s">
        <v>22</v>
      </c>
      <c r="J371" s="1" t="s">
        <v>0</v>
      </c>
    </row>
    <row r="372" spans="1:10" x14ac:dyDescent="0.25">
      <c r="A372" s="1">
        <v>2890791</v>
      </c>
      <c r="B372" s="1" t="s">
        <v>722</v>
      </c>
      <c r="C372" s="1" t="s">
        <v>301</v>
      </c>
      <c r="D372" s="1" t="s">
        <v>302</v>
      </c>
      <c r="E372" s="1">
        <f>ROUND(H373,2)</f>
        <v>0</v>
      </c>
      <c r="F372" s="1">
        <v>1</v>
      </c>
      <c r="G372" s="1" t="s">
        <v>0</v>
      </c>
      <c r="H372" s="1">
        <f t="shared" si="5"/>
        <v>0</v>
      </c>
      <c r="I372" s="1" t="s">
        <v>22</v>
      </c>
      <c r="J372" s="1" t="s">
        <v>0</v>
      </c>
    </row>
    <row r="373" spans="1:10" ht="30" x14ac:dyDescent="0.25">
      <c r="A373" s="1">
        <v>2890792</v>
      </c>
      <c r="B373" s="1" t="s">
        <v>723</v>
      </c>
      <c r="C373" s="1" t="s">
        <v>724</v>
      </c>
      <c r="D373" s="1" t="s">
        <v>725</v>
      </c>
      <c r="E373" s="1">
        <f>ROUND(H374,2)</f>
        <v>0</v>
      </c>
      <c r="F373" s="1">
        <v>1</v>
      </c>
      <c r="G373" s="1" t="s">
        <v>0</v>
      </c>
      <c r="H373" s="1">
        <f t="shared" si="5"/>
        <v>0</v>
      </c>
      <c r="I373" s="1" t="s">
        <v>22</v>
      </c>
      <c r="J373" s="1" t="s">
        <v>0</v>
      </c>
    </row>
    <row r="374" spans="1:10" ht="30" x14ac:dyDescent="0.25">
      <c r="A374" s="1">
        <v>2890793</v>
      </c>
      <c r="B374" s="1" t="s">
        <v>726</v>
      </c>
      <c r="C374" s="1" t="s">
        <v>22</v>
      </c>
      <c r="D374" s="1" t="s">
        <v>727</v>
      </c>
      <c r="E374" s="2">
        <v>0</v>
      </c>
      <c r="F374" s="1">
        <v>1</v>
      </c>
      <c r="G374" s="1" t="s">
        <v>101</v>
      </c>
      <c r="H374" s="1">
        <f t="shared" si="5"/>
        <v>0</v>
      </c>
      <c r="I374" s="1" t="s">
        <v>22</v>
      </c>
      <c r="J374" s="1" t="s">
        <v>0</v>
      </c>
    </row>
    <row r="375" spans="1:10" x14ac:dyDescent="0.25">
      <c r="A375" s="1">
        <v>2890794</v>
      </c>
      <c r="B375" s="1" t="s">
        <v>728</v>
      </c>
      <c r="C375" s="1" t="s">
        <v>22</v>
      </c>
      <c r="D375" s="1" t="s">
        <v>729</v>
      </c>
      <c r="E375" s="1">
        <f>ROUND(H376+H380+H404,2)</f>
        <v>0</v>
      </c>
      <c r="F375" s="1">
        <v>1</v>
      </c>
      <c r="G375" s="1" t="s">
        <v>0</v>
      </c>
      <c r="H375" s="1">
        <f t="shared" si="5"/>
        <v>0</v>
      </c>
      <c r="I375" s="1" t="s">
        <v>22</v>
      </c>
      <c r="J375" s="1" t="s">
        <v>0</v>
      </c>
    </row>
    <row r="376" spans="1:10" x14ac:dyDescent="0.25">
      <c r="A376" s="1">
        <v>2890795</v>
      </c>
      <c r="B376" s="1" t="s">
        <v>730</v>
      </c>
      <c r="C376" s="1" t="s">
        <v>272</v>
      </c>
      <c r="D376" s="1" t="s">
        <v>273</v>
      </c>
      <c r="E376" s="1">
        <f>ROUND(H377,2)</f>
        <v>0</v>
      </c>
      <c r="F376" s="1">
        <v>1</v>
      </c>
      <c r="G376" s="1" t="s">
        <v>0</v>
      </c>
      <c r="H376" s="1">
        <f t="shared" si="5"/>
        <v>0</v>
      </c>
      <c r="I376" s="1" t="s">
        <v>22</v>
      </c>
      <c r="J376" s="1" t="s">
        <v>0</v>
      </c>
    </row>
    <row r="377" spans="1:10" x14ac:dyDescent="0.25">
      <c r="A377" s="1">
        <v>2890796</v>
      </c>
      <c r="B377" s="1" t="s">
        <v>731</v>
      </c>
      <c r="C377" s="1">
        <v>769</v>
      </c>
      <c r="D377" s="1" t="s">
        <v>732</v>
      </c>
      <c r="E377" s="1">
        <f>ROUND(H378+H379,2)</f>
        <v>0</v>
      </c>
      <c r="F377" s="1">
        <v>1</v>
      </c>
      <c r="G377" s="1" t="s">
        <v>0</v>
      </c>
      <c r="H377" s="1">
        <f t="shared" si="5"/>
        <v>0</v>
      </c>
      <c r="I377" s="1" t="s">
        <v>22</v>
      </c>
      <c r="J377" s="1" t="s">
        <v>0</v>
      </c>
    </row>
    <row r="378" spans="1:10" ht="30" x14ac:dyDescent="0.25">
      <c r="A378" s="1">
        <v>2890797</v>
      </c>
      <c r="B378" s="1" t="s">
        <v>733</v>
      </c>
      <c r="C378" s="1" t="s">
        <v>22</v>
      </c>
      <c r="D378" s="1" t="s">
        <v>734</v>
      </c>
      <c r="E378" s="2">
        <v>0</v>
      </c>
      <c r="F378" s="1">
        <v>1</v>
      </c>
      <c r="G378" s="1" t="s">
        <v>101</v>
      </c>
      <c r="H378" s="1">
        <f t="shared" si="5"/>
        <v>0</v>
      </c>
      <c r="I378" s="1" t="s">
        <v>22</v>
      </c>
      <c r="J378" s="1" t="s">
        <v>0</v>
      </c>
    </row>
    <row r="379" spans="1:10" ht="30" x14ac:dyDescent="0.25">
      <c r="A379" s="1">
        <v>2890798</v>
      </c>
      <c r="B379" s="1" t="s">
        <v>735</v>
      </c>
      <c r="C379" s="1" t="s">
        <v>22</v>
      </c>
      <c r="D379" s="1" t="s">
        <v>736</v>
      </c>
      <c r="E379" s="2">
        <v>0</v>
      </c>
      <c r="F379" s="1">
        <v>1</v>
      </c>
      <c r="G379" s="1" t="s">
        <v>101</v>
      </c>
      <c r="H379" s="1">
        <f t="shared" si="5"/>
        <v>0</v>
      </c>
      <c r="I379" s="1" t="s">
        <v>22</v>
      </c>
      <c r="J379" s="1" t="s">
        <v>0</v>
      </c>
    </row>
    <row r="380" spans="1:10" x14ac:dyDescent="0.25">
      <c r="A380" s="1">
        <v>2890799</v>
      </c>
      <c r="B380" s="1" t="s">
        <v>737</v>
      </c>
      <c r="C380" s="1" t="s">
        <v>301</v>
      </c>
      <c r="D380" s="1" t="s">
        <v>302</v>
      </c>
      <c r="E380" s="1">
        <f>ROUND(H381,2)</f>
        <v>0</v>
      </c>
      <c r="F380" s="1">
        <v>1</v>
      </c>
      <c r="G380" s="1" t="s">
        <v>0</v>
      </c>
      <c r="H380" s="1">
        <f t="shared" si="5"/>
        <v>0</v>
      </c>
      <c r="I380" s="1" t="s">
        <v>22</v>
      </c>
      <c r="J380" s="1" t="s">
        <v>0</v>
      </c>
    </row>
    <row r="381" spans="1:10" x14ac:dyDescent="0.25">
      <c r="A381" s="1">
        <v>2890800</v>
      </c>
      <c r="B381" s="1" t="s">
        <v>738</v>
      </c>
      <c r="C381" s="1" t="s">
        <v>304</v>
      </c>
      <c r="D381" s="1" t="s">
        <v>305</v>
      </c>
      <c r="E381" s="1">
        <f>ROUND(H382+H383+H384+H385+H386+H387+H388+H389+H390+H391+H392+H393+H394+H395+H396+H397+H398+H399+H400+H401+H402+H403,2)</f>
        <v>0</v>
      </c>
      <c r="F381" s="1">
        <v>1</v>
      </c>
      <c r="G381" s="1" t="s">
        <v>0</v>
      </c>
      <c r="H381" s="1">
        <f t="shared" si="5"/>
        <v>0</v>
      </c>
      <c r="I381" s="1" t="s">
        <v>22</v>
      </c>
      <c r="J381" s="1" t="s">
        <v>0</v>
      </c>
    </row>
    <row r="382" spans="1:10" ht="30" x14ac:dyDescent="0.25">
      <c r="A382" s="1">
        <v>2890801</v>
      </c>
      <c r="B382" s="1" t="s">
        <v>739</v>
      </c>
      <c r="C382" s="1" t="s">
        <v>22</v>
      </c>
      <c r="D382" s="1" t="s">
        <v>740</v>
      </c>
      <c r="E382" s="2">
        <v>0</v>
      </c>
      <c r="F382" s="1">
        <v>3</v>
      </c>
      <c r="G382" s="1" t="s">
        <v>101</v>
      </c>
      <c r="H382" s="1">
        <f t="shared" si="5"/>
        <v>0</v>
      </c>
      <c r="I382" s="1" t="s">
        <v>22</v>
      </c>
      <c r="J382" s="1" t="s">
        <v>0</v>
      </c>
    </row>
    <row r="383" spans="1:10" x14ac:dyDescent="0.25">
      <c r="A383" s="1">
        <v>2890802</v>
      </c>
      <c r="B383" s="1" t="s">
        <v>741</v>
      </c>
      <c r="C383" s="1" t="s">
        <v>22</v>
      </c>
      <c r="D383" s="1" t="s">
        <v>742</v>
      </c>
      <c r="E383" s="2">
        <v>0</v>
      </c>
      <c r="F383" s="1">
        <v>3</v>
      </c>
      <c r="G383" s="1" t="s">
        <v>101</v>
      </c>
      <c r="H383" s="1">
        <f t="shared" si="5"/>
        <v>0</v>
      </c>
      <c r="I383" s="1" t="s">
        <v>22</v>
      </c>
      <c r="J383" s="1" t="s">
        <v>0</v>
      </c>
    </row>
    <row r="384" spans="1:10" x14ac:dyDescent="0.25">
      <c r="A384" s="1">
        <v>2890803</v>
      </c>
      <c r="B384" s="1" t="s">
        <v>743</v>
      </c>
      <c r="C384" s="1" t="s">
        <v>22</v>
      </c>
      <c r="D384" s="1" t="s">
        <v>744</v>
      </c>
      <c r="E384" s="2">
        <v>0</v>
      </c>
      <c r="F384" s="1">
        <v>3</v>
      </c>
      <c r="G384" s="1" t="s">
        <v>101</v>
      </c>
      <c r="H384" s="1">
        <f t="shared" si="5"/>
        <v>0</v>
      </c>
      <c r="I384" s="1" t="s">
        <v>22</v>
      </c>
      <c r="J384" s="1" t="s">
        <v>0</v>
      </c>
    </row>
    <row r="385" spans="1:10" x14ac:dyDescent="0.25">
      <c r="A385" s="1">
        <v>2890804</v>
      </c>
      <c r="B385" s="1" t="s">
        <v>745</v>
      </c>
      <c r="C385" s="1" t="s">
        <v>22</v>
      </c>
      <c r="D385" s="1" t="s">
        <v>746</v>
      </c>
      <c r="E385" s="2">
        <v>0</v>
      </c>
      <c r="F385" s="1">
        <v>3</v>
      </c>
      <c r="G385" s="1" t="s">
        <v>101</v>
      </c>
      <c r="H385" s="1">
        <f t="shared" si="5"/>
        <v>0</v>
      </c>
      <c r="I385" s="1" t="s">
        <v>22</v>
      </c>
      <c r="J385" s="1" t="s">
        <v>0</v>
      </c>
    </row>
    <row r="386" spans="1:10" x14ac:dyDescent="0.25">
      <c r="A386" s="1">
        <v>2890805</v>
      </c>
      <c r="B386" s="1" t="s">
        <v>747</v>
      </c>
      <c r="C386" s="1" t="s">
        <v>22</v>
      </c>
      <c r="D386" s="1" t="s">
        <v>748</v>
      </c>
      <c r="E386" s="2">
        <v>0</v>
      </c>
      <c r="F386" s="1">
        <v>1</v>
      </c>
      <c r="G386" s="1" t="s">
        <v>101</v>
      </c>
      <c r="H386" s="1">
        <f t="shared" si="5"/>
        <v>0</v>
      </c>
      <c r="I386" s="1" t="s">
        <v>22</v>
      </c>
      <c r="J386" s="1" t="s">
        <v>0</v>
      </c>
    </row>
    <row r="387" spans="1:10" x14ac:dyDescent="0.25">
      <c r="A387" s="1">
        <v>2890806</v>
      </c>
      <c r="B387" s="1" t="s">
        <v>749</v>
      </c>
      <c r="C387" s="1" t="s">
        <v>22</v>
      </c>
      <c r="D387" s="1" t="s">
        <v>750</v>
      </c>
      <c r="E387" s="2">
        <v>0</v>
      </c>
      <c r="F387" s="1">
        <v>1</v>
      </c>
      <c r="G387" s="1" t="s">
        <v>101</v>
      </c>
      <c r="H387" s="1">
        <f t="shared" ref="H387:H450" si="6">IF(ISNUMBER(VALUE(E387)),ROUND(SUM(ROUND(E387,2)*F387),2),"N")</f>
        <v>0</v>
      </c>
      <c r="I387" s="1" t="s">
        <v>22</v>
      </c>
      <c r="J387" s="1" t="s">
        <v>0</v>
      </c>
    </row>
    <row r="388" spans="1:10" x14ac:dyDescent="0.25">
      <c r="A388" s="1">
        <v>2890807</v>
      </c>
      <c r="B388" s="1" t="s">
        <v>751</v>
      </c>
      <c r="C388" s="1" t="s">
        <v>22</v>
      </c>
      <c r="D388" s="1" t="s">
        <v>752</v>
      </c>
      <c r="E388" s="2">
        <v>0</v>
      </c>
      <c r="F388" s="1">
        <v>1</v>
      </c>
      <c r="G388" s="1" t="s">
        <v>101</v>
      </c>
      <c r="H388" s="1">
        <f t="shared" si="6"/>
        <v>0</v>
      </c>
      <c r="I388" s="1" t="s">
        <v>22</v>
      </c>
      <c r="J388" s="1" t="s">
        <v>0</v>
      </c>
    </row>
    <row r="389" spans="1:10" x14ac:dyDescent="0.25">
      <c r="A389" s="1">
        <v>2890808</v>
      </c>
      <c r="B389" s="1" t="s">
        <v>753</v>
      </c>
      <c r="C389" s="1" t="s">
        <v>22</v>
      </c>
      <c r="D389" s="1" t="s">
        <v>754</v>
      </c>
      <c r="E389" s="2">
        <v>0</v>
      </c>
      <c r="F389" s="1">
        <v>1</v>
      </c>
      <c r="G389" s="1" t="s">
        <v>101</v>
      </c>
      <c r="H389" s="1">
        <f t="shared" si="6"/>
        <v>0</v>
      </c>
      <c r="I389" s="1" t="s">
        <v>22</v>
      </c>
      <c r="J389" s="1" t="s">
        <v>0</v>
      </c>
    </row>
    <row r="390" spans="1:10" ht="30" x14ac:dyDescent="0.25">
      <c r="A390" s="1">
        <v>2890809</v>
      </c>
      <c r="B390" s="1" t="s">
        <v>755</v>
      </c>
      <c r="C390" s="1" t="s">
        <v>22</v>
      </c>
      <c r="D390" s="1" t="s">
        <v>756</v>
      </c>
      <c r="E390" s="2">
        <v>0</v>
      </c>
      <c r="F390" s="1">
        <v>3</v>
      </c>
      <c r="G390" s="1" t="s">
        <v>101</v>
      </c>
      <c r="H390" s="1">
        <f t="shared" si="6"/>
        <v>0</v>
      </c>
      <c r="I390" s="1" t="s">
        <v>22</v>
      </c>
      <c r="J390" s="1" t="s">
        <v>0</v>
      </c>
    </row>
    <row r="391" spans="1:10" ht="30" x14ac:dyDescent="0.25">
      <c r="A391" s="1">
        <v>2890810</v>
      </c>
      <c r="B391" s="1" t="s">
        <v>757</v>
      </c>
      <c r="C391" s="1" t="s">
        <v>22</v>
      </c>
      <c r="D391" s="1" t="s">
        <v>758</v>
      </c>
      <c r="E391" s="2">
        <v>0</v>
      </c>
      <c r="F391" s="1">
        <v>1</v>
      </c>
      <c r="G391" s="1" t="s">
        <v>101</v>
      </c>
      <c r="H391" s="1">
        <f t="shared" si="6"/>
        <v>0</v>
      </c>
      <c r="I391" s="1" t="s">
        <v>22</v>
      </c>
      <c r="J391" s="1" t="s">
        <v>0</v>
      </c>
    </row>
    <row r="392" spans="1:10" ht="30" x14ac:dyDescent="0.25">
      <c r="A392" s="1">
        <v>2890811</v>
      </c>
      <c r="B392" s="1" t="s">
        <v>759</v>
      </c>
      <c r="C392" s="1" t="s">
        <v>22</v>
      </c>
      <c r="D392" s="1" t="s">
        <v>760</v>
      </c>
      <c r="E392" s="2">
        <v>0</v>
      </c>
      <c r="F392" s="1">
        <v>2</v>
      </c>
      <c r="G392" s="1" t="s">
        <v>101</v>
      </c>
      <c r="H392" s="1">
        <f t="shared" si="6"/>
        <v>0</v>
      </c>
      <c r="I392" s="1" t="s">
        <v>22</v>
      </c>
      <c r="J392" s="1" t="s">
        <v>0</v>
      </c>
    </row>
    <row r="393" spans="1:10" ht="30" x14ac:dyDescent="0.25">
      <c r="A393" s="1">
        <v>2890812</v>
      </c>
      <c r="B393" s="1" t="s">
        <v>761</v>
      </c>
      <c r="C393" s="1" t="s">
        <v>22</v>
      </c>
      <c r="D393" s="1" t="s">
        <v>762</v>
      </c>
      <c r="E393" s="2">
        <v>0</v>
      </c>
      <c r="F393" s="1">
        <v>1</v>
      </c>
      <c r="G393" s="1" t="s">
        <v>101</v>
      </c>
      <c r="H393" s="1">
        <f t="shared" si="6"/>
        <v>0</v>
      </c>
      <c r="I393" s="1" t="s">
        <v>22</v>
      </c>
      <c r="J393" s="1" t="s">
        <v>0</v>
      </c>
    </row>
    <row r="394" spans="1:10" ht="30" x14ac:dyDescent="0.25">
      <c r="A394" s="1">
        <v>2890813</v>
      </c>
      <c r="B394" s="1" t="s">
        <v>763</v>
      </c>
      <c r="C394" s="1" t="s">
        <v>22</v>
      </c>
      <c r="D394" s="1" t="s">
        <v>764</v>
      </c>
      <c r="E394" s="2">
        <v>0</v>
      </c>
      <c r="F394" s="1">
        <v>1</v>
      </c>
      <c r="G394" s="1" t="s">
        <v>101</v>
      </c>
      <c r="H394" s="1">
        <f t="shared" si="6"/>
        <v>0</v>
      </c>
      <c r="I394" s="1" t="s">
        <v>22</v>
      </c>
      <c r="J394" s="1" t="s">
        <v>0</v>
      </c>
    </row>
    <row r="395" spans="1:10" x14ac:dyDescent="0.25">
      <c r="A395" s="1">
        <v>2890814</v>
      </c>
      <c r="B395" s="1" t="s">
        <v>765</v>
      </c>
      <c r="C395" s="1" t="s">
        <v>22</v>
      </c>
      <c r="D395" s="1" t="s">
        <v>766</v>
      </c>
      <c r="E395" s="2">
        <v>0</v>
      </c>
      <c r="F395" s="1">
        <v>2</v>
      </c>
      <c r="G395" s="1" t="s">
        <v>101</v>
      </c>
      <c r="H395" s="1">
        <f t="shared" si="6"/>
        <v>0</v>
      </c>
      <c r="I395" s="1" t="s">
        <v>22</v>
      </c>
      <c r="J395" s="1" t="s">
        <v>0</v>
      </c>
    </row>
    <row r="396" spans="1:10" x14ac:dyDescent="0.25">
      <c r="A396" s="1">
        <v>2890815</v>
      </c>
      <c r="B396" s="1" t="s">
        <v>767</v>
      </c>
      <c r="C396" s="1" t="s">
        <v>22</v>
      </c>
      <c r="D396" s="1" t="s">
        <v>768</v>
      </c>
      <c r="E396" s="2">
        <v>0</v>
      </c>
      <c r="F396" s="1">
        <v>2</v>
      </c>
      <c r="G396" s="1" t="s">
        <v>101</v>
      </c>
      <c r="H396" s="1">
        <f t="shared" si="6"/>
        <v>0</v>
      </c>
      <c r="I396" s="1" t="s">
        <v>22</v>
      </c>
      <c r="J396" s="1" t="s">
        <v>0</v>
      </c>
    </row>
    <row r="397" spans="1:10" x14ac:dyDescent="0.25">
      <c r="A397" s="1">
        <v>2890816</v>
      </c>
      <c r="B397" s="1" t="s">
        <v>769</v>
      </c>
      <c r="C397" s="1" t="s">
        <v>22</v>
      </c>
      <c r="D397" s="1" t="s">
        <v>770</v>
      </c>
      <c r="E397" s="2">
        <v>0</v>
      </c>
      <c r="F397" s="1">
        <v>25</v>
      </c>
      <c r="G397" s="1" t="s">
        <v>98</v>
      </c>
      <c r="H397" s="1">
        <f t="shared" si="6"/>
        <v>0</v>
      </c>
      <c r="I397" s="1" t="s">
        <v>22</v>
      </c>
      <c r="J397" s="1" t="s">
        <v>0</v>
      </c>
    </row>
    <row r="398" spans="1:10" x14ac:dyDescent="0.25">
      <c r="A398" s="1">
        <v>2890817</v>
      </c>
      <c r="B398" s="1" t="s">
        <v>771</v>
      </c>
      <c r="C398" s="1" t="s">
        <v>22</v>
      </c>
      <c r="D398" s="1" t="s">
        <v>772</v>
      </c>
      <c r="E398" s="2">
        <v>0</v>
      </c>
      <c r="F398" s="1">
        <v>25</v>
      </c>
      <c r="G398" s="1" t="s">
        <v>98</v>
      </c>
      <c r="H398" s="1">
        <f t="shared" si="6"/>
        <v>0</v>
      </c>
      <c r="I398" s="1" t="s">
        <v>22</v>
      </c>
      <c r="J398" s="1" t="s">
        <v>0</v>
      </c>
    </row>
    <row r="399" spans="1:10" x14ac:dyDescent="0.25">
      <c r="A399" s="1">
        <v>2890818</v>
      </c>
      <c r="B399" s="1" t="s">
        <v>773</v>
      </c>
      <c r="C399" s="1" t="s">
        <v>22</v>
      </c>
      <c r="D399" s="1" t="s">
        <v>774</v>
      </c>
      <c r="E399" s="2">
        <v>0</v>
      </c>
      <c r="F399" s="1">
        <v>10</v>
      </c>
      <c r="G399" s="1" t="s">
        <v>98</v>
      </c>
      <c r="H399" s="1">
        <f t="shared" si="6"/>
        <v>0</v>
      </c>
      <c r="I399" s="1" t="s">
        <v>22</v>
      </c>
      <c r="J399" s="1" t="s">
        <v>0</v>
      </c>
    </row>
    <row r="400" spans="1:10" x14ac:dyDescent="0.25">
      <c r="A400" s="1">
        <v>2890819</v>
      </c>
      <c r="B400" s="1" t="s">
        <v>775</v>
      </c>
      <c r="C400" s="1" t="s">
        <v>22</v>
      </c>
      <c r="D400" s="1" t="s">
        <v>776</v>
      </c>
      <c r="E400" s="2">
        <v>0</v>
      </c>
      <c r="F400" s="1">
        <v>10</v>
      </c>
      <c r="G400" s="1" t="s">
        <v>98</v>
      </c>
      <c r="H400" s="1">
        <f t="shared" si="6"/>
        <v>0</v>
      </c>
      <c r="I400" s="1" t="s">
        <v>22</v>
      </c>
      <c r="J400" s="1" t="s">
        <v>0</v>
      </c>
    </row>
    <row r="401" spans="1:10" x14ac:dyDescent="0.25">
      <c r="A401" s="1">
        <v>2890820</v>
      </c>
      <c r="B401" s="1" t="s">
        <v>777</v>
      </c>
      <c r="C401" s="1" t="s">
        <v>22</v>
      </c>
      <c r="D401" s="1" t="s">
        <v>778</v>
      </c>
      <c r="E401" s="2">
        <v>0</v>
      </c>
      <c r="F401" s="1">
        <v>20</v>
      </c>
      <c r="G401" s="1" t="s">
        <v>98</v>
      </c>
      <c r="H401" s="1">
        <f t="shared" si="6"/>
        <v>0</v>
      </c>
      <c r="I401" s="1" t="s">
        <v>22</v>
      </c>
      <c r="J401" s="1" t="s">
        <v>0</v>
      </c>
    </row>
    <row r="402" spans="1:10" x14ac:dyDescent="0.25">
      <c r="A402" s="1">
        <v>2890821</v>
      </c>
      <c r="B402" s="1" t="s">
        <v>779</v>
      </c>
      <c r="C402" s="1" t="s">
        <v>22</v>
      </c>
      <c r="D402" s="1" t="s">
        <v>780</v>
      </c>
      <c r="E402" s="2">
        <v>0</v>
      </c>
      <c r="F402" s="1">
        <v>20</v>
      </c>
      <c r="G402" s="1" t="s">
        <v>98</v>
      </c>
      <c r="H402" s="1">
        <f t="shared" si="6"/>
        <v>0</v>
      </c>
      <c r="I402" s="1" t="s">
        <v>22</v>
      </c>
      <c r="J402" s="1" t="s">
        <v>0</v>
      </c>
    </row>
    <row r="403" spans="1:10" ht="30" x14ac:dyDescent="0.25">
      <c r="A403" s="1">
        <v>2890822</v>
      </c>
      <c r="B403" s="1" t="s">
        <v>781</v>
      </c>
      <c r="C403" s="1" t="s">
        <v>22</v>
      </c>
      <c r="D403" s="1" t="s">
        <v>783</v>
      </c>
      <c r="E403" s="2">
        <v>0</v>
      </c>
      <c r="F403" s="1">
        <v>1</v>
      </c>
      <c r="G403" s="1" t="s">
        <v>782</v>
      </c>
      <c r="H403" s="1">
        <f t="shared" si="6"/>
        <v>0</v>
      </c>
      <c r="I403" s="1" t="s">
        <v>22</v>
      </c>
      <c r="J403" s="1" t="s">
        <v>0</v>
      </c>
    </row>
    <row r="404" spans="1:10" x14ac:dyDescent="0.25">
      <c r="A404" s="1">
        <v>2890823</v>
      </c>
      <c r="B404" s="1" t="s">
        <v>784</v>
      </c>
      <c r="C404" s="1" t="s">
        <v>785</v>
      </c>
      <c r="D404" s="1" t="s">
        <v>786</v>
      </c>
      <c r="E404" s="1">
        <f>ROUND(H405,2)</f>
        <v>0</v>
      </c>
      <c r="F404" s="1">
        <v>1</v>
      </c>
      <c r="G404" s="1" t="s">
        <v>0</v>
      </c>
      <c r="H404" s="1">
        <f t="shared" si="6"/>
        <v>0</v>
      </c>
      <c r="I404" s="1" t="s">
        <v>22</v>
      </c>
      <c r="J404" s="1" t="s">
        <v>0</v>
      </c>
    </row>
    <row r="405" spans="1:10" ht="45" x14ac:dyDescent="0.25">
      <c r="A405" s="1">
        <v>2890824</v>
      </c>
      <c r="B405" s="1" t="s">
        <v>787</v>
      </c>
      <c r="C405" s="1" t="s">
        <v>22</v>
      </c>
      <c r="D405" s="1" t="s">
        <v>789</v>
      </c>
      <c r="E405" s="2">
        <v>0</v>
      </c>
      <c r="F405" s="1">
        <v>8</v>
      </c>
      <c r="G405" s="1" t="s">
        <v>788</v>
      </c>
      <c r="H405" s="1">
        <f t="shared" si="6"/>
        <v>0</v>
      </c>
      <c r="I405" s="1" t="s">
        <v>22</v>
      </c>
      <c r="J405" s="1" t="s">
        <v>0</v>
      </c>
    </row>
    <row r="406" spans="1:10" x14ac:dyDescent="0.25">
      <c r="A406" s="1">
        <v>2890825</v>
      </c>
      <c r="B406" s="1" t="s">
        <v>790</v>
      </c>
      <c r="C406" s="1" t="s">
        <v>22</v>
      </c>
      <c r="D406" s="1" t="s">
        <v>791</v>
      </c>
      <c r="E406" s="1">
        <f>ROUND(H407+H418+H458+H461,2)</f>
        <v>0</v>
      </c>
      <c r="F406" s="1">
        <v>1</v>
      </c>
      <c r="G406" s="1" t="s">
        <v>0</v>
      </c>
      <c r="H406" s="1">
        <f t="shared" si="6"/>
        <v>0</v>
      </c>
      <c r="I406" s="1" t="s">
        <v>22</v>
      </c>
      <c r="J406" s="1" t="s">
        <v>0</v>
      </c>
    </row>
    <row r="407" spans="1:10" x14ac:dyDescent="0.25">
      <c r="A407" s="1">
        <v>2890826</v>
      </c>
      <c r="B407" s="1" t="s">
        <v>792</v>
      </c>
      <c r="C407" s="1" t="s">
        <v>31</v>
      </c>
      <c r="D407" s="1" t="s">
        <v>32</v>
      </c>
      <c r="E407" s="1">
        <f>ROUND(H408,2)</f>
        <v>0</v>
      </c>
      <c r="F407" s="1">
        <v>1</v>
      </c>
      <c r="G407" s="1" t="s">
        <v>0</v>
      </c>
      <c r="H407" s="1">
        <f t="shared" si="6"/>
        <v>0</v>
      </c>
      <c r="I407" s="1" t="s">
        <v>22</v>
      </c>
      <c r="J407" s="1" t="s">
        <v>0</v>
      </c>
    </row>
    <row r="408" spans="1:10" x14ac:dyDescent="0.25">
      <c r="A408" s="1">
        <v>2890827</v>
      </c>
      <c r="B408" s="1" t="s">
        <v>793</v>
      </c>
      <c r="C408" s="1">
        <v>9</v>
      </c>
      <c r="D408" s="1" t="s">
        <v>96</v>
      </c>
      <c r="E408" s="1">
        <f>ROUND(H409+H410+H411+H412+H413+H414+H415+H416+H417,2)</f>
        <v>0</v>
      </c>
      <c r="F408" s="1">
        <v>1</v>
      </c>
      <c r="G408" s="1" t="s">
        <v>0</v>
      </c>
      <c r="H408" s="1">
        <f t="shared" si="6"/>
        <v>0</v>
      </c>
      <c r="I408" s="1" t="s">
        <v>22</v>
      </c>
      <c r="J408" s="1" t="s">
        <v>0</v>
      </c>
    </row>
    <row r="409" spans="1:10" ht="30" x14ac:dyDescent="0.25">
      <c r="A409" s="1">
        <v>2890828</v>
      </c>
      <c r="B409" s="1" t="s">
        <v>794</v>
      </c>
      <c r="C409" s="1" t="s">
        <v>22</v>
      </c>
      <c r="D409" s="1" t="s">
        <v>796</v>
      </c>
      <c r="E409" s="2">
        <v>0</v>
      </c>
      <c r="F409" s="1">
        <v>22</v>
      </c>
      <c r="G409" s="1" t="s">
        <v>795</v>
      </c>
      <c r="H409" s="1">
        <f t="shared" si="6"/>
        <v>0</v>
      </c>
      <c r="I409" s="1" t="s">
        <v>22</v>
      </c>
      <c r="J409" s="1" t="s">
        <v>0</v>
      </c>
    </row>
    <row r="410" spans="1:10" ht="45" x14ac:dyDescent="0.25">
      <c r="A410" s="1">
        <v>2890829</v>
      </c>
      <c r="B410" s="1" t="s">
        <v>797</v>
      </c>
      <c r="C410" s="1" t="s">
        <v>22</v>
      </c>
      <c r="D410" s="1" t="s">
        <v>798</v>
      </c>
      <c r="E410" s="2">
        <v>0</v>
      </c>
      <c r="F410" s="1">
        <v>1.5</v>
      </c>
      <c r="G410" s="1" t="s">
        <v>98</v>
      </c>
      <c r="H410" s="1">
        <f t="shared" si="6"/>
        <v>0</v>
      </c>
      <c r="I410" s="1" t="s">
        <v>22</v>
      </c>
      <c r="J410" s="1" t="s">
        <v>0</v>
      </c>
    </row>
    <row r="411" spans="1:10" ht="45" x14ac:dyDescent="0.25">
      <c r="A411" s="1">
        <v>2890830</v>
      </c>
      <c r="B411" s="1" t="s">
        <v>799</v>
      </c>
      <c r="C411" s="1" t="s">
        <v>22</v>
      </c>
      <c r="D411" s="1" t="s">
        <v>800</v>
      </c>
      <c r="E411" s="2">
        <v>0</v>
      </c>
      <c r="F411" s="1">
        <v>1.5</v>
      </c>
      <c r="G411" s="1" t="s">
        <v>98</v>
      </c>
      <c r="H411" s="1">
        <f t="shared" si="6"/>
        <v>0</v>
      </c>
      <c r="I411" s="1" t="s">
        <v>22</v>
      </c>
      <c r="J411" s="1" t="s">
        <v>0</v>
      </c>
    </row>
    <row r="412" spans="1:10" ht="30" x14ac:dyDescent="0.25">
      <c r="A412" s="1">
        <v>2890831</v>
      </c>
      <c r="B412" s="1" t="s">
        <v>801</v>
      </c>
      <c r="C412" s="1" t="s">
        <v>22</v>
      </c>
      <c r="D412" s="1" t="s">
        <v>802</v>
      </c>
      <c r="E412" s="2">
        <v>0</v>
      </c>
      <c r="F412" s="1">
        <v>2.5000000000000001E-2</v>
      </c>
      <c r="G412" s="1" t="s">
        <v>110</v>
      </c>
      <c r="H412" s="1">
        <f t="shared" si="6"/>
        <v>0</v>
      </c>
      <c r="I412" s="1" t="s">
        <v>22</v>
      </c>
      <c r="J412" s="1" t="s">
        <v>0</v>
      </c>
    </row>
    <row r="413" spans="1:10" x14ac:dyDescent="0.25">
      <c r="A413" s="1">
        <v>2890832</v>
      </c>
      <c r="B413" s="1" t="s">
        <v>803</v>
      </c>
      <c r="C413" s="1" t="s">
        <v>22</v>
      </c>
      <c r="D413" s="1" t="s">
        <v>804</v>
      </c>
      <c r="E413" s="2">
        <v>0</v>
      </c>
      <c r="F413" s="1">
        <v>2.5000000000000001E-2</v>
      </c>
      <c r="G413" s="1" t="s">
        <v>110</v>
      </c>
      <c r="H413" s="1">
        <f t="shared" si="6"/>
        <v>0</v>
      </c>
      <c r="I413" s="1" t="s">
        <v>22</v>
      </c>
      <c r="J413" s="1" t="s">
        <v>0</v>
      </c>
    </row>
    <row r="414" spans="1:10" x14ac:dyDescent="0.25">
      <c r="A414" s="1">
        <v>2890833</v>
      </c>
      <c r="B414" s="1" t="s">
        <v>805</v>
      </c>
      <c r="C414" s="1" t="s">
        <v>22</v>
      </c>
      <c r="D414" s="1" t="s">
        <v>806</v>
      </c>
      <c r="E414" s="2">
        <v>0</v>
      </c>
      <c r="F414" s="1">
        <v>2.5000000000000001E-2</v>
      </c>
      <c r="G414" s="1" t="s">
        <v>110</v>
      </c>
      <c r="H414" s="1">
        <f t="shared" si="6"/>
        <v>0</v>
      </c>
      <c r="I414" s="1" t="s">
        <v>22</v>
      </c>
      <c r="J414" s="1" t="s">
        <v>0</v>
      </c>
    </row>
    <row r="415" spans="1:10" ht="30" x14ac:dyDescent="0.25">
      <c r="A415" s="1">
        <v>2890834</v>
      </c>
      <c r="B415" s="1" t="s">
        <v>807</v>
      </c>
      <c r="C415" s="1" t="s">
        <v>22</v>
      </c>
      <c r="D415" s="1" t="s">
        <v>808</v>
      </c>
      <c r="E415" s="2">
        <v>0</v>
      </c>
      <c r="F415" s="1">
        <v>2.5000000000000001E-2</v>
      </c>
      <c r="G415" s="1" t="s">
        <v>110</v>
      </c>
      <c r="H415" s="1">
        <f t="shared" si="6"/>
        <v>0</v>
      </c>
      <c r="I415" s="1" t="s">
        <v>22</v>
      </c>
      <c r="J415" s="1" t="s">
        <v>0</v>
      </c>
    </row>
    <row r="416" spans="1:10" ht="30" x14ac:dyDescent="0.25">
      <c r="A416" s="1">
        <v>2890835</v>
      </c>
      <c r="B416" s="1" t="s">
        <v>809</v>
      </c>
      <c r="C416" s="1" t="s">
        <v>22</v>
      </c>
      <c r="D416" s="1" t="s">
        <v>257</v>
      </c>
      <c r="E416" s="2">
        <v>0</v>
      </c>
      <c r="F416" s="1">
        <v>1.7999999999999999E-2</v>
      </c>
      <c r="G416" s="1" t="s">
        <v>110</v>
      </c>
      <c r="H416" s="1">
        <f t="shared" si="6"/>
        <v>0</v>
      </c>
      <c r="I416" s="1" t="s">
        <v>22</v>
      </c>
      <c r="J416" s="1" t="s">
        <v>0</v>
      </c>
    </row>
    <row r="417" spans="1:10" ht="30" x14ac:dyDescent="0.25">
      <c r="A417" s="1">
        <v>2890836</v>
      </c>
      <c r="B417" s="1" t="s">
        <v>810</v>
      </c>
      <c r="C417" s="1" t="s">
        <v>22</v>
      </c>
      <c r="D417" s="1" t="s">
        <v>261</v>
      </c>
      <c r="E417" s="2">
        <v>0</v>
      </c>
      <c r="F417" s="1">
        <v>1.7999999999999999E-2</v>
      </c>
      <c r="G417" s="1" t="s">
        <v>110</v>
      </c>
      <c r="H417" s="1">
        <f t="shared" si="6"/>
        <v>0</v>
      </c>
      <c r="I417" s="1" t="s">
        <v>22</v>
      </c>
      <c r="J417" s="1" t="s">
        <v>0</v>
      </c>
    </row>
    <row r="418" spans="1:10" x14ac:dyDescent="0.25">
      <c r="A418" s="1">
        <v>2890837</v>
      </c>
      <c r="B418" s="1" t="s">
        <v>811</v>
      </c>
      <c r="C418" s="1" t="s">
        <v>272</v>
      </c>
      <c r="D418" s="1" t="s">
        <v>273</v>
      </c>
      <c r="E418" s="1">
        <f>ROUND(H419+H423+H435+H444,2)</f>
        <v>0</v>
      </c>
      <c r="F418" s="1">
        <v>1</v>
      </c>
      <c r="G418" s="1" t="s">
        <v>0</v>
      </c>
      <c r="H418" s="1">
        <f t="shared" si="6"/>
        <v>0</v>
      </c>
      <c r="I418" s="1" t="s">
        <v>22</v>
      </c>
      <c r="J418" s="1" t="s">
        <v>0</v>
      </c>
    </row>
    <row r="419" spans="1:10" x14ac:dyDescent="0.25">
      <c r="A419" s="1">
        <v>2890838</v>
      </c>
      <c r="B419" s="1" t="s">
        <v>812</v>
      </c>
      <c r="C419" s="1">
        <v>713</v>
      </c>
      <c r="D419" s="1" t="s">
        <v>572</v>
      </c>
      <c r="E419" s="1">
        <f>ROUND(H420+H421+H422,2)</f>
        <v>0</v>
      </c>
      <c r="F419" s="1">
        <v>1</v>
      </c>
      <c r="G419" s="1" t="s">
        <v>0</v>
      </c>
      <c r="H419" s="1">
        <f t="shared" si="6"/>
        <v>0</v>
      </c>
      <c r="I419" s="1" t="s">
        <v>22</v>
      </c>
      <c r="J419" s="1" t="s">
        <v>0</v>
      </c>
    </row>
    <row r="420" spans="1:10" ht="30" x14ac:dyDescent="0.25">
      <c r="A420" s="1">
        <v>2890839</v>
      </c>
      <c r="B420" s="1" t="s">
        <v>813</v>
      </c>
      <c r="C420" s="1" t="s">
        <v>22</v>
      </c>
      <c r="D420" s="1" t="s">
        <v>814</v>
      </c>
      <c r="E420" s="2">
        <v>0</v>
      </c>
      <c r="F420" s="1">
        <v>1.5</v>
      </c>
      <c r="G420" s="1" t="s">
        <v>98</v>
      </c>
      <c r="H420" s="1">
        <f t="shared" si="6"/>
        <v>0</v>
      </c>
      <c r="I420" s="1" t="s">
        <v>22</v>
      </c>
      <c r="J420" s="1" t="s">
        <v>0</v>
      </c>
    </row>
    <row r="421" spans="1:10" ht="30" x14ac:dyDescent="0.25">
      <c r="A421" s="1">
        <v>2890840</v>
      </c>
      <c r="B421" s="1" t="s">
        <v>815</v>
      </c>
      <c r="C421" s="1" t="s">
        <v>22</v>
      </c>
      <c r="D421" s="1" t="s">
        <v>816</v>
      </c>
      <c r="E421" s="2">
        <v>0</v>
      </c>
      <c r="F421" s="1">
        <v>1.5</v>
      </c>
      <c r="G421" s="1" t="s">
        <v>98</v>
      </c>
      <c r="H421" s="1">
        <f t="shared" si="6"/>
        <v>0</v>
      </c>
      <c r="I421" s="1" t="s">
        <v>22</v>
      </c>
      <c r="J421" s="1" t="s">
        <v>0</v>
      </c>
    </row>
    <row r="422" spans="1:10" ht="30" x14ac:dyDescent="0.25">
      <c r="A422" s="1">
        <v>2890841</v>
      </c>
      <c r="B422" s="1" t="s">
        <v>817</v>
      </c>
      <c r="C422" s="1" t="s">
        <v>22</v>
      </c>
      <c r="D422" s="1" t="s">
        <v>590</v>
      </c>
      <c r="E422" s="2">
        <v>0</v>
      </c>
      <c r="F422" s="1">
        <v>1</v>
      </c>
      <c r="G422" s="1" t="s">
        <v>782</v>
      </c>
      <c r="H422" s="1">
        <f t="shared" si="6"/>
        <v>0</v>
      </c>
      <c r="I422" s="1" t="s">
        <v>22</v>
      </c>
      <c r="J422" s="1" t="s">
        <v>0</v>
      </c>
    </row>
    <row r="423" spans="1:10" x14ac:dyDescent="0.25">
      <c r="A423" s="1">
        <v>2890842</v>
      </c>
      <c r="B423" s="1" t="s">
        <v>818</v>
      </c>
      <c r="C423" s="1">
        <v>721</v>
      </c>
      <c r="D423" s="1" t="s">
        <v>275</v>
      </c>
      <c r="E423" s="1">
        <f>ROUND(H424+H425+H426+H427+H428+H429+H430+H431+H432+H433+H434,2)</f>
        <v>0</v>
      </c>
      <c r="F423" s="1">
        <v>1</v>
      </c>
      <c r="G423" s="1" t="s">
        <v>0</v>
      </c>
      <c r="H423" s="1">
        <f t="shared" si="6"/>
        <v>0</v>
      </c>
      <c r="I423" s="1" t="s">
        <v>22</v>
      </c>
      <c r="J423" s="1" t="s">
        <v>0</v>
      </c>
    </row>
    <row r="424" spans="1:10" ht="30" x14ac:dyDescent="0.25">
      <c r="A424" s="1">
        <v>2890843</v>
      </c>
      <c r="B424" s="1" t="s">
        <v>819</v>
      </c>
      <c r="C424" s="1" t="s">
        <v>22</v>
      </c>
      <c r="D424" s="1" t="s">
        <v>820</v>
      </c>
      <c r="E424" s="2">
        <v>0</v>
      </c>
      <c r="F424" s="1">
        <v>1</v>
      </c>
      <c r="G424" s="1" t="s">
        <v>101</v>
      </c>
      <c r="H424" s="1">
        <f t="shared" si="6"/>
        <v>0</v>
      </c>
      <c r="I424" s="1" t="s">
        <v>22</v>
      </c>
      <c r="J424" s="1" t="s">
        <v>0</v>
      </c>
    </row>
    <row r="425" spans="1:10" ht="30" x14ac:dyDescent="0.25">
      <c r="A425" s="1">
        <v>2890844</v>
      </c>
      <c r="B425" s="1" t="s">
        <v>821</v>
      </c>
      <c r="C425" s="1" t="s">
        <v>22</v>
      </c>
      <c r="D425" s="1" t="s">
        <v>822</v>
      </c>
      <c r="E425" s="2">
        <v>0</v>
      </c>
      <c r="F425" s="1">
        <v>1</v>
      </c>
      <c r="G425" s="1" t="s">
        <v>101</v>
      </c>
      <c r="H425" s="1">
        <f t="shared" si="6"/>
        <v>0</v>
      </c>
      <c r="I425" s="1" t="s">
        <v>22</v>
      </c>
      <c r="J425" s="1" t="s">
        <v>0</v>
      </c>
    </row>
    <row r="426" spans="1:10" x14ac:dyDescent="0.25">
      <c r="A426" s="1">
        <v>2890845</v>
      </c>
      <c r="B426" s="1" t="s">
        <v>823</v>
      </c>
      <c r="C426" s="1" t="s">
        <v>22</v>
      </c>
      <c r="D426" s="1" t="s">
        <v>824</v>
      </c>
      <c r="E426" s="2">
        <v>0</v>
      </c>
      <c r="F426" s="1">
        <v>3</v>
      </c>
      <c r="G426" s="1" t="s">
        <v>98</v>
      </c>
      <c r="H426" s="1">
        <f t="shared" si="6"/>
        <v>0</v>
      </c>
      <c r="I426" s="1" t="s">
        <v>22</v>
      </c>
      <c r="J426" s="1" t="s">
        <v>0</v>
      </c>
    </row>
    <row r="427" spans="1:10" x14ac:dyDescent="0.25">
      <c r="A427" s="1">
        <v>2890846</v>
      </c>
      <c r="B427" s="1" t="s">
        <v>825</v>
      </c>
      <c r="C427" s="1" t="s">
        <v>22</v>
      </c>
      <c r="D427" s="1" t="s">
        <v>826</v>
      </c>
      <c r="E427" s="2">
        <v>0</v>
      </c>
      <c r="F427" s="1">
        <v>2.5</v>
      </c>
      <c r="G427" s="1" t="s">
        <v>98</v>
      </c>
      <c r="H427" s="1">
        <f t="shared" si="6"/>
        <v>0</v>
      </c>
      <c r="I427" s="1" t="s">
        <v>22</v>
      </c>
      <c r="J427" s="1" t="s">
        <v>0</v>
      </c>
    </row>
    <row r="428" spans="1:10" x14ac:dyDescent="0.25">
      <c r="A428" s="1">
        <v>2890847</v>
      </c>
      <c r="B428" s="1" t="s">
        <v>827</v>
      </c>
      <c r="C428" s="1" t="s">
        <v>22</v>
      </c>
      <c r="D428" s="1" t="s">
        <v>828</v>
      </c>
      <c r="E428" s="2">
        <v>0</v>
      </c>
      <c r="F428" s="1">
        <v>0.5</v>
      </c>
      <c r="G428" s="1" t="s">
        <v>98</v>
      </c>
      <c r="H428" s="1">
        <f t="shared" si="6"/>
        <v>0</v>
      </c>
      <c r="I428" s="1" t="s">
        <v>22</v>
      </c>
      <c r="J428" s="1" t="s">
        <v>0</v>
      </c>
    </row>
    <row r="429" spans="1:10" ht="30" x14ac:dyDescent="0.25">
      <c r="A429" s="1">
        <v>2890848</v>
      </c>
      <c r="B429" s="1" t="s">
        <v>829</v>
      </c>
      <c r="C429" s="1" t="s">
        <v>22</v>
      </c>
      <c r="D429" s="1" t="s">
        <v>830</v>
      </c>
      <c r="E429" s="2">
        <v>0</v>
      </c>
      <c r="F429" s="1">
        <v>1</v>
      </c>
      <c r="G429" s="1" t="s">
        <v>101</v>
      </c>
      <c r="H429" s="1">
        <f t="shared" si="6"/>
        <v>0</v>
      </c>
      <c r="I429" s="1" t="s">
        <v>22</v>
      </c>
      <c r="J429" s="1" t="s">
        <v>0</v>
      </c>
    </row>
    <row r="430" spans="1:10" ht="30" x14ac:dyDescent="0.25">
      <c r="A430" s="1">
        <v>2890849</v>
      </c>
      <c r="B430" s="1" t="s">
        <v>831</v>
      </c>
      <c r="C430" s="1" t="s">
        <v>22</v>
      </c>
      <c r="D430" s="1" t="s">
        <v>832</v>
      </c>
      <c r="E430" s="2">
        <v>0</v>
      </c>
      <c r="F430" s="1">
        <v>1</v>
      </c>
      <c r="G430" s="1" t="s">
        <v>101</v>
      </c>
      <c r="H430" s="1">
        <f t="shared" si="6"/>
        <v>0</v>
      </c>
      <c r="I430" s="1" t="s">
        <v>22</v>
      </c>
      <c r="J430" s="1" t="s">
        <v>0</v>
      </c>
    </row>
    <row r="431" spans="1:10" ht="30" x14ac:dyDescent="0.25">
      <c r="A431" s="1">
        <v>2890850</v>
      </c>
      <c r="B431" s="1" t="s">
        <v>833</v>
      </c>
      <c r="C431" s="1" t="s">
        <v>22</v>
      </c>
      <c r="D431" s="1" t="s">
        <v>834</v>
      </c>
      <c r="E431" s="2">
        <v>0</v>
      </c>
      <c r="F431" s="1">
        <v>1</v>
      </c>
      <c r="G431" s="1" t="s">
        <v>101</v>
      </c>
      <c r="H431" s="1">
        <f t="shared" si="6"/>
        <v>0</v>
      </c>
      <c r="I431" s="1" t="s">
        <v>22</v>
      </c>
      <c r="J431" s="1" t="s">
        <v>0</v>
      </c>
    </row>
    <row r="432" spans="1:10" ht="45" x14ac:dyDescent="0.25">
      <c r="A432" s="1">
        <v>2890851</v>
      </c>
      <c r="B432" s="1" t="s">
        <v>835</v>
      </c>
      <c r="C432" s="1" t="s">
        <v>22</v>
      </c>
      <c r="D432" s="1" t="s">
        <v>836</v>
      </c>
      <c r="E432" s="2">
        <v>0</v>
      </c>
      <c r="F432" s="1">
        <v>1</v>
      </c>
      <c r="G432" s="1" t="s">
        <v>101</v>
      </c>
      <c r="H432" s="1">
        <f t="shared" si="6"/>
        <v>0</v>
      </c>
      <c r="I432" s="1" t="s">
        <v>22</v>
      </c>
      <c r="J432" s="1" t="s">
        <v>0</v>
      </c>
    </row>
    <row r="433" spans="1:10" ht="30" x14ac:dyDescent="0.25">
      <c r="A433" s="1">
        <v>2890852</v>
      </c>
      <c r="B433" s="1" t="s">
        <v>837</v>
      </c>
      <c r="C433" s="1" t="s">
        <v>22</v>
      </c>
      <c r="D433" s="1" t="s">
        <v>838</v>
      </c>
      <c r="E433" s="2">
        <v>0</v>
      </c>
      <c r="F433" s="1">
        <v>6</v>
      </c>
      <c r="G433" s="1" t="s">
        <v>98</v>
      </c>
      <c r="H433" s="1">
        <f t="shared" si="6"/>
        <v>0</v>
      </c>
      <c r="I433" s="1" t="s">
        <v>22</v>
      </c>
      <c r="J433" s="1" t="s">
        <v>0</v>
      </c>
    </row>
    <row r="434" spans="1:10" ht="30" x14ac:dyDescent="0.25">
      <c r="A434" s="1">
        <v>2890853</v>
      </c>
      <c r="B434" s="1" t="s">
        <v>839</v>
      </c>
      <c r="C434" s="1" t="s">
        <v>22</v>
      </c>
      <c r="D434" s="1" t="s">
        <v>279</v>
      </c>
      <c r="E434" s="2">
        <v>0</v>
      </c>
      <c r="F434" s="1">
        <v>1</v>
      </c>
      <c r="G434" s="1" t="s">
        <v>782</v>
      </c>
      <c r="H434" s="1">
        <f t="shared" si="6"/>
        <v>0</v>
      </c>
      <c r="I434" s="1" t="s">
        <v>22</v>
      </c>
      <c r="J434" s="1" t="s">
        <v>0</v>
      </c>
    </row>
    <row r="435" spans="1:10" x14ac:dyDescent="0.25">
      <c r="A435" s="1">
        <v>2890854</v>
      </c>
      <c r="B435" s="1" t="s">
        <v>840</v>
      </c>
      <c r="C435" s="1">
        <v>722</v>
      </c>
      <c r="D435" s="1" t="s">
        <v>841</v>
      </c>
      <c r="E435" s="1">
        <f>ROUND(H436+H437+H438+H439+H440+H441+H442+H443,2)</f>
        <v>0</v>
      </c>
      <c r="F435" s="1">
        <v>1</v>
      </c>
      <c r="G435" s="1" t="s">
        <v>0</v>
      </c>
      <c r="H435" s="1">
        <f t="shared" si="6"/>
        <v>0</v>
      </c>
      <c r="I435" s="1" t="s">
        <v>22</v>
      </c>
      <c r="J435" s="1" t="s">
        <v>0</v>
      </c>
    </row>
    <row r="436" spans="1:10" ht="30" x14ac:dyDescent="0.25">
      <c r="A436" s="1">
        <v>2890855</v>
      </c>
      <c r="B436" s="1" t="s">
        <v>842</v>
      </c>
      <c r="C436" s="1" t="s">
        <v>22</v>
      </c>
      <c r="D436" s="1" t="s">
        <v>843</v>
      </c>
      <c r="E436" s="2">
        <v>0</v>
      </c>
      <c r="F436" s="1">
        <v>2</v>
      </c>
      <c r="G436" s="1" t="s">
        <v>101</v>
      </c>
      <c r="H436" s="1">
        <f t="shared" si="6"/>
        <v>0</v>
      </c>
      <c r="I436" s="1" t="s">
        <v>22</v>
      </c>
      <c r="J436" s="1" t="s">
        <v>0</v>
      </c>
    </row>
    <row r="437" spans="1:10" ht="30" x14ac:dyDescent="0.25">
      <c r="A437" s="1">
        <v>2890856</v>
      </c>
      <c r="B437" s="1" t="s">
        <v>844</v>
      </c>
      <c r="C437" s="1" t="s">
        <v>22</v>
      </c>
      <c r="D437" s="1" t="s">
        <v>845</v>
      </c>
      <c r="E437" s="2">
        <v>0</v>
      </c>
      <c r="F437" s="1">
        <v>2</v>
      </c>
      <c r="G437" s="1" t="s">
        <v>101</v>
      </c>
      <c r="H437" s="1">
        <f t="shared" si="6"/>
        <v>0</v>
      </c>
      <c r="I437" s="1" t="s">
        <v>22</v>
      </c>
      <c r="J437" s="1" t="s">
        <v>0</v>
      </c>
    </row>
    <row r="438" spans="1:10" ht="30" x14ac:dyDescent="0.25">
      <c r="A438" s="1">
        <v>2890857</v>
      </c>
      <c r="B438" s="1" t="s">
        <v>846</v>
      </c>
      <c r="C438" s="1" t="s">
        <v>22</v>
      </c>
      <c r="D438" s="1" t="s">
        <v>847</v>
      </c>
      <c r="E438" s="2">
        <v>0</v>
      </c>
      <c r="F438" s="1">
        <v>1.5</v>
      </c>
      <c r="G438" s="1" t="s">
        <v>98</v>
      </c>
      <c r="H438" s="1">
        <f t="shared" si="6"/>
        <v>0</v>
      </c>
      <c r="I438" s="1" t="s">
        <v>22</v>
      </c>
      <c r="J438" s="1" t="s">
        <v>0</v>
      </c>
    </row>
    <row r="439" spans="1:10" x14ac:dyDescent="0.25">
      <c r="A439" s="1">
        <v>2890858</v>
      </c>
      <c r="B439" s="1" t="s">
        <v>848</v>
      </c>
      <c r="C439" s="1" t="s">
        <v>22</v>
      </c>
      <c r="D439" s="1" t="s">
        <v>849</v>
      </c>
      <c r="E439" s="2">
        <v>0</v>
      </c>
      <c r="F439" s="1">
        <v>3</v>
      </c>
      <c r="G439" s="1" t="s">
        <v>101</v>
      </c>
      <c r="H439" s="1">
        <f t="shared" si="6"/>
        <v>0</v>
      </c>
      <c r="I439" s="1" t="s">
        <v>22</v>
      </c>
      <c r="J439" s="1" t="s">
        <v>0</v>
      </c>
    </row>
    <row r="440" spans="1:10" ht="30" x14ac:dyDescent="0.25">
      <c r="A440" s="1">
        <v>2890859</v>
      </c>
      <c r="B440" s="1" t="s">
        <v>850</v>
      </c>
      <c r="C440" s="1" t="s">
        <v>22</v>
      </c>
      <c r="D440" s="1" t="s">
        <v>851</v>
      </c>
      <c r="E440" s="2">
        <v>0</v>
      </c>
      <c r="F440" s="1">
        <v>3</v>
      </c>
      <c r="G440" s="1" t="s">
        <v>101</v>
      </c>
      <c r="H440" s="1">
        <f t="shared" si="6"/>
        <v>0</v>
      </c>
      <c r="I440" s="1" t="s">
        <v>22</v>
      </c>
      <c r="J440" s="1" t="s">
        <v>0</v>
      </c>
    </row>
    <row r="441" spans="1:10" x14ac:dyDescent="0.25">
      <c r="A441" s="1">
        <v>2890860</v>
      </c>
      <c r="B441" s="1" t="s">
        <v>852</v>
      </c>
      <c r="C441" s="1" t="s">
        <v>22</v>
      </c>
      <c r="D441" s="1" t="s">
        <v>853</v>
      </c>
      <c r="E441" s="2">
        <v>0</v>
      </c>
      <c r="F441" s="1">
        <v>3</v>
      </c>
      <c r="G441" s="1" t="s">
        <v>101</v>
      </c>
      <c r="H441" s="1">
        <f t="shared" si="6"/>
        <v>0</v>
      </c>
      <c r="I441" s="1" t="s">
        <v>22</v>
      </c>
      <c r="J441" s="1" t="s">
        <v>0</v>
      </c>
    </row>
    <row r="442" spans="1:10" ht="30" x14ac:dyDescent="0.25">
      <c r="A442" s="1">
        <v>2890861</v>
      </c>
      <c r="B442" s="1" t="s">
        <v>854</v>
      </c>
      <c r="C442" s="1" t="s">
        <v>22</v>
      </c>
      <c r="D442" s="1" t="s">
        <v>855</v>
      </c>
      <c r="E442" s="2">
        <v>0</v>
      </c>
      <c r="F442" s="1">
        <v>1.5</v>
      </c>
      <c r="G442" s="1" t="s">
        <v>98</v>
      </c>
      <c r="H442" s="1">
        <f t="shared" si="6"/>
        <v>0</v>
      </c>
      <c r="I442" s="1" t="s">
        <v>22</v>
      </c>
      <c r="J442" s="1" t="s">
        <v>0</v>
      </c>
    </row>
    <row r="443" spans="1:10" ht="30" x14ac:dyDescent="0.25">
      <c r="A443" s="1">
        <v>2890862</v>
      </c>
      <c r="B443" s="1" t="s">
        <v>856</v>
      </c>
      <c r="C443" s="1" t="s">
        <v>22</v>
      </c>
      <c r="D443" s="1" t="s">
        <v>857</v>
      </c>
      <c r="E443" s="2">
        <v>0</v>
      </c>
      <c r="F443" s="1">
        <v>1</v>
      </c>
      <c r="G443" s="1" t="s">
        <v>782</v>
      </c>
      <c r="H443" s="1">
        <f t="shared" si="6"/>
        <v>0</v>
      </c>
      <c r="I443" s="1" t="s">
        <v>22</v>
      </c>
      <c r="J443" s="1" t="s">
        <v>0</v>
      </c>
    </row>
    <row r="444" spans="1:10" x14ac:dyDescent="0.25">
      <c r="A444" s="1">
        <v>2890863</v>
      </c>
      <c r="B444" s="1" t="s">
        <v>858</v>
      </c>
      <c r="C444" s="1">
        <v>725</v>
      </c>
      <c r="D444" s="1" t="s">
        <v>859</v>
      </c>
      <c r="E444" s="1">
        <f>ROUND(H445+H446+H447+H448+H449+H450+H451+H452+H453+H454+H455+H456+H457,2)</f>
        <v>0</v>
      </c>
      <c r="F444" s="1">
        <v>1</v>
      </c>
      <c r="G444" s="1" t="s">
        <v>0</v>
      </c>
      <c r="H444" s="1">
        <f t="shared" si="6"/>
        <v>0</v>
      </c>
      <c r="I444" s="1" t="s">
        <v>22</v>
      </c>
      <c r="J444" s="1" t="s">
        <v>0</v>
      </c>
    </row>
    <row r="445" spans="1:10" ht="30" x14ac:dyDescent="0.25">
      <c r="A445" s="1">
        <v>2890864</v>
      </c>
      <c r="B445" s="1" t="s">
        <v>860</v>
      </c>
      <c r="C445" s="1" t="s">
        <v>22</v>
      </c>
      <c r="D445" s="1" t="s">
        <v>861</v>
      </c>
      <c r="E445" s="2">
        <v>0</v>
      </c>
      <c r="F445" s="1">
        <v>1</v>
      </c>
      <c r="G445" s="1" t="s">
        <v>101</v>
      </c>
      <c r="H445" s="1">
        <f t="shared" si="6"/>
        <v>0</v>
      </c>
      <c r="I445" s="1" t="s">
        <v>22</v>
      </c>
      <c r="J445" s="1" t="s">
        <v>0</v>
      </c>
    </row>
    <row r="446" spans="1:10" ht="30" x14ac:dyDescent="0.25">
      <c r="A446" s="1">
        <v>2890865</v>
      </c>
      <c r="B446" s="1" t="s">
        <v>862</v>
      </c>
      <c r="C446" s="1" t="s">
        <v>22</v>
      </c>
      <c r="D446" s="1" t="s">
        <v>863</v>
      </c>
      <c r="E446" s="2">
        <v>0</v>
      </c>
      <c r="F446" s="1">
        <v>1</v>
      </c>
      <c r="G446" s="1" t="s">
        <v>101</v>
      </c>
      <c r="H446" s="1">
        <f t="shared" si="6"/>
        <v>0</v>
      </c>
      <c r="I446" s="1" t="s">
        <v>22</v>
      </c>
      <c r="J446" s="1" t="s">
        <v>0</v>
      </c>
    </row>
    <row r="447" spans="1:10" ht="30" x14ac:dyDescent="0.25">
      <c r="A447" s="1">
        <v>2890866</v>
      </c>
      <c r="B447" s="1" t="s">
        <v>864</v>
      </c>
      <c r="C447" s="1" t="s">
        <v>22</v>
      </c>
      <c r="D447" s="1" t="s">
        <v>865</v>
      </c>
      <c r="E447" s="2">
        <v>0</v>
      </c>
      <c r="F447" s="1">
        <v>1</v>
      </c>
      <c r="G447" s="1" t="s">
        <v>101</v>
      </c>
      <c r="H447" s="1">
        <f t="shared" si="6"/>
        <v>0</v>
      </c>
      <c r="I447" s="1" t="s">
        <v>22</v>
      </c>
      <c r="J447" s="1" t="s">
        <v>0</v>
      </c>
    </row>
    <row r="448" spans="1:10" x14ac:dyDescent="0.25">
      <c r="A448" s="1">
        <v>2890867</v>
      </c>
      <c r="B448" s="1" t="s">
        <v>866</v>
      </c>
      <c r="C448" s="1" t="s">
        <v>22</v>
      </c>
      <c r="D448" s="1" t="s">
        <v>867</v>
      </c>
      <c r="E448" s="2">
        <v>0</v>
      </c>
      <c r="F448" s="1">
        <v>1</v>
      </c>
      <c r="G448" s="1" t="s">
        <v>101</v>
      </c>
      <c r="H448" s="1">
        <f t="shared" si="6"/>
        <v>0</v>
      </c>
      <c r="I448" s="1" t="s">
        <v>22</v>
      </c>
      <c r="J448" s="1" t="s">
        <v>0</v>
      </c>
    </row>
    <row r="449" spans="1:10" ht="30" x14ac:dyDescent="0.25">
      <c r="A449" s="1">
        <v>2890868</v>
      </c>
      <c r="B449" s="1" t="s">
        <v>868</v>
      </c>
      <c r="C449" s="1" t="s">
        <v>22</v>
      </c>
      <c r="D449" s="1" t="s">
        <v>869</v>
      </c>
      <c r="E449" s="2">
        <v>0</v>
      </c>
      <c r="F449" s="1">
        <v>4</v>
      </c>
      <c r="G449" s="1" t="s">
        <v>101</v>
      </c>
      <c r="H449" s="1">
        <f t="shared" si="6"/>
        <v>0</v>
      </c>
      <c r="I449" s="1" t="s">
        <v>22</v>
      </c>
      <c r="J449" s="1" t="s">
        <v>0</v>
      </c>
    </row>
    <row r="450" spans="1:10" ht="30" x14ac:dyDescent="0.25">
      <c r="A450" s="1">
        <v>2890869</v>
      </c>
      <c r="B450" s="1" t="s">
        <v>870</v>
      </c>
      <c r="C450" s="1" t="s">
        <v>22</v>
      </c>
      <c r="D450" s="1" t="s">
        <v>871</v>
      </c>
      <c r="E450" s="2">
        <v>0</v>
      </c>
      <c r="F450" s="1">
        <v>1</v>
      </c>
      <c r="G450" s="1" t="s">
        <v>101</v>
      </c>
      <c r="H450" s="1">
        <f t="shared" si="6"/>
        <v>0</v>
      </c>
      <c r="I450" s="1" t="s">
        <v>22</v>
      </c>
      <c r="J450" s="1" t="s">
        <v>0</v>
      </c>
    </row>
    <row r="451" spans="1:10" x14ac:dyDescent="0.25">
      <c r="A451" s="1">
        <v>2890870</v>
      </c>
      <c r="B451" s="1" t="s">
        <v>872</v>
      </c>
      <c r="C451" s="1" t="s">
        <v>22</v>
      </c>
      <c r="D451" s="1" t="s">
        <v>873</v>
      </c>
      <c r="E451" s="2">
        <v>0</v>
      </c>
      <c r="F451" s="1">
        <v>1</v>
      </c>
      <c r="G451" s="1" t="s">
        <v>101</v>
      </c>
      <c r="H451" s="1">
        <f t="shared" ref="H451:H514" si="7">IF(ISNUMBER(VALUE(E451)),ROUND(SUM(ROUND(E451,2)*F451),2),"N")</f>
        <v>0</v>
      </c>
      <c r="I451" s="1" t="s">
        <v>22</v>
      </c>
      <c r="J451" s="1" t="s">
        <v>0</v>
      </c>
    </row>
    <row r="452" spans="1:10" ht="30" x14ac:dyDescent="0.25">
      <c r="A452" s="1">
        <v>2890871</v>
      </c>
      <c r="B452" s="1" t="s">
        <v>874</v>
      </c>
      <c r="C452" s="1" t="s">
        <v>22</v>
      </c>
      <c r="D452" s="1" t="s">
        <v>875</v>
      </c>
      <c r="E452" s="2">
        <v>0</v>
      </c>
      <c r="F452" s="1">
        <v>1</v>
      </c>
      <c r="G452" s="1" t="s">
        <v>101</v>
      </c>
      <c r="H452" s="1">
        <f t="shared" si="7"/>
        <v>0</v>
      </c>
      <c r="I452" s="1" t="s">
        <v>22</v>
      </c>
      <c r="J452" s="1" t="s">
        <v>0</v>
      </c>
    </row>
    <row r="453" spans="1:10" ht="30" x14ac:dyDescent="0.25">
      <c r="A453" s="1">
        <v>2890872</v>
      </c>
      <c r="B453" s="1" t="s">
        <v>876</v>
      </c>
      <c r="C453" s="1" t="s">
        <v>22</v>
      </c>
      <c r="D453" s="1" t="s">
        <v>877</v>
      </c>
      <c r="E453" s="2">
        <v>0</v>
      </c>
      <c r="F453" s="1">
        <v>1</v>
      </c>
      <c r="G453" s="1" t="s">
        <v>101</v>
      </c>
      <c r="H453" s="1">
        <f t="shared" si="7"/>
        <v>0</v>
      </c>
      <c r="I453" s="1" t="s">
        <v>22</v>
      </c>
      <c r="J453" s="1" t="s">
        <v>0</v>
      </c>
    </row>
    <row r="454" spans="1:10" x14ac:dyDescent="0.25">
      <c r="A454" s="1">
        <v>2890873</v>
      </c>
      <c r="B454" s="1" t="s">
        <v>878</v>
      </c>
      <c r="C454" s="1" t="s">
        <v>22</v>
      </c>
      <c r="D454" s="1" t="s">
        <v>879</v>
      </c>
      <c r="E454" s="2">
        <v>0</v>
      </c>
      <c r="F454" s="1">
        <v>1</v>
      </c>
      <c r="G454" s="1" t="s">
        <v>101</v>
      </c>
      <c r="H454" s="1">
        <f t="shared" si="7"/>
        <v>0</v>
      </c>
      <c r="I454" s="1" t="s">
        <v>22</v>
      </c>
      <c r="J454" s="1" t="s">
        <v>0</v>
      </c>
    </row>
    <row r="455" spans="1:10" ht="30" x14ac:dyDescent="0.25">
      <c r="A455" s="1">
        <v>2890874</v>
      </c>
      <c r="B455" s="1" t="s">
        <v>880</v>
      </c>
      <c r="C455" s="1" t="s">
        <v>22</v>
      </c>
      <c r="D455" s="1" t="s">
        <v>881</v>
      </c>
      <c r="E455" s="2">
        <v>0</v>
      </c>
      <c r="F455" s="1">
        <v>1</v>
      </c>
      <c r="G455" s="1" t="s">
        <v>101</v>
      </c>
      <c r="H455" s="1">
        <f t="shared" si="7"/>
        <v>0</v>
      </c>
      <c r="I455" s="1" t="s">
        <v>22</v>
      </c>
      <c r="J455" s="1" t="s">
        <v>0</v>
      </c>
    </row>
    <row r="456" spans="1:10" x14ac:dyDescent="0.25">
      <c r="A456" s="1">
        <v>2890875</v>
      </c>
      <c r="B456" s="1" t="s">
        <v>882</v>
      </c>
      <c r="C456" s="1" t="s">
        <v>22</v>
      </c>
      <c r="D456" s="1" t="s">
        <v>883</v>
      </c>
      <c r="E456" s="2">
        <v>0</v>
      </c>
      <c r="F456" s="1">
        <v>1</v>
      </c>
      <c r="G456" s="1" t="s">
        <v>101</v>
      </c>
      <c r="H456" s="1">
        <f t="shared" si="7"/>
        <v>0</v>
      </c>
      <c r="I456" s="1" t="s">
        <v>22</v>
      </c>
      <c r="J456" s="1" t="s">
        <v>0</v>
      </c>
    </row>
    <row r="457" spans="1:10" ht="30" x14ac:dyDescent="0.25">
      <c r="A457" s="1">
        <v>2890876</v>
      </c>
      <c r="B457" s="1" t="s">
        <v>884</v>
      </c>
      <c r="C457" s="1" t="s">
        <v>22</v>
      </c>
      <c r="D457" s="1" t="s">
        <v>885</v>
      </c>
      <c r="E457" s="2">
        <v>0</v>
      </c>
      <c r="F457" s="1">
        <v>1</v>
      </c>
      <c r="G457" s="1" t="s">
        <v>782</v>
      </c>
      <c r="H457" s="1">
        <f t="shared" si="7"/>
        <v>0</v>
      </c>
      <c r="I457" s="1" t="s">
        <v>22</v>
      </c>
      <c r="J457" s="1" t="s">
        <v>0</v>
      </c>
    </row>
    <row r="458" spans="1:10" x14ac:dyDescent="0.25">
      <c r="A458" s="1">
        <v>2890877</v>
      </c>
      <c r="B458" s="1" t="s">
        <v>886</v>
      </c>
      <c r="C458" s="1" t="s">
        <v>785</v>
      </c>
      <c r="D458" s="1" t="s">
        <v>786</v>
      </c>
      <c r="E458" s="1">
        <f>ROUND(H459+H460,2)</f>
        <v>0</v>
      </c>
      <c r="F458" s="1">
        <v>1</v>
      </c>
      <c r="G458" s="1" t="s">
        <v>0</v>
      </c>
      <c r="H458" s="1">
        <f t="shared" si="7"/>
        <v>0</v>
      </c>
      <c r="I458" s="1" t="s">
        <v>22</v>
      </c>
      <c r="J458" s="1" t="s">
        <v>0</v>
      </c>
    </row>
    <row r="459" spans="1:10" ht="45" x14ac:dyDescent="0.25">
      <c r="A459" s="1">
        <v>2890878</v>
      </c>
      <c r="B459" s="1" t="s">
        <v>887</v>
      </c>
      <c r="C459" s="1" t="s">
        <v>22</v>
      </c>
      <c r="D459" s="1" t="s">
        <v>888</v>
      </c>
      <c r="E459" s="2">
        <v>0</v>
      </c>
      <c r="F459" s="1">
        <v>4.5</v>
      </c>
      <c r="G459" s="1" t="s">
        <v>788</v>
      </c>
      <c r="H459" s="1">
        <f t="shared" si="7"/>
        <v>0</v>
      </c>
      <c r="I459" s="1" t="s">
        <v>22</v>
      </c>
      <c r="J459" s="1" t="s">
        <v>0</v>
      </c>
    </row>
    <row r="460" spans="1:10" ht="30" x14ac:dyDescent="0.25">
      <c r="A460" s="1">
        <v>2890879</v>
      </c>
      <c r="B460" s="1" t="s">
        <v>889</v>
      </c>
      <c r="C460" s="1" t="s">
        <v>22</v>
      </c>
      <c r="D460" s="1" t="s">
        <v>890</v>
      </c>
      <c r="E460" s="2">
        <v>0</v>
      </c>
      <c r="F460" s="1">
        <v>4</v>
      </c>
      <c r="G460" s="1" t="s">
        <v>788</v>
      </c>
      <c r="H460" s="1">
        <f t="shared" si="7"/>
        <v>0</v>
      </c>
      <c r="I460" s="1" t="s">
        <v>22</v>
      </c>
      <c r="J460" s="1" t="s">
        <v>0</v>
      </c>
    </row>
    <row r="461" spans="1:10" x14ac:dyDescent="0.25">
      <c r="A461" s="1">
        <v>2890880</v>
      </c>
      <c r="B461" s="1" t="s">
        <v>891</v>
      </c>
      <c r="C461" s="1" t="s">
        <v>892</v>
      </c>
      <c r="D461" s="1" t="s">
        <v>893</v>
      </c>
      <c r="E461" s="1">
        <f>ROUND(H462,2)</f>
        <v>0</v>
      </c>
      <c r="F461" s="1">
        <v>1</v>
      </c>
      <c r="G461" s="1" t="s">
        <v>0</v>
      </c>
      <c r="H461" s="1">
        <f t="shared" si="7"/>
        <v>0</v>
      </c>
      <c r="I461" s="1" t="s">
        <v>22</v>
      </c>
      <c r="J461" s="1" t="s">
        <v>0</v>
      </c>
    </row>
    <row r="462" spans="1:10" x14ac:dyDescent="0.25">
      <c r="A462" s="1">
        <v>2890881</v>
      </c>
      <c r="B462" s="1" t="s">
        <v>894</v>
      </c>
      <c r="C462" s="1" t="s">
        <v>22</v>
      </c>
      <c r="D462" s="1" t="s">
        <v>895</v>
      </c>
      <c r="E462" s="2">
        <v>0</v>
      </c>
      <c r="F462" s="1">
        <v>1</v>
      </c>
      <c r="G462" s="1" t="s">
        <v>101</v>
      </c>
      <c r="H462" s="1">
        <f t="shared" si="7"/>
        <v>0</v>
      </c>
      <c r="I462" s="1" t="s">
        <v>22</v>
      </c>
      <c r="J462" s="1" t="s">
        <v>0</v>
      </c>
    </row>
    <row r="463" spans="1:10" x14ac:dyDescent="0.25">
      <c r="A463" s="1">
        <v>2890882</v>
      </c>
      <c r="B463" s="1" t="s">
        <v>896</v>
      </c>
      <c r="C463" s="1" t="s">
        <v>22</v>
      </c>
      <c r="D463" s="1" t="s">
        <v>897</v>
      </c>
      <c r="E463" s="1">
        <f>ROUND(H464+H517+H587+H594,2)</f>
        <v>0</v>
      </c>
      <c r="F463" s="1">
        <v>1</v>
      </c>
      <c r="G463" s="1" t="s">
        <v>0</v>
      </c>
      <c r="H463" s="1">
        <f t="shared" si="7"/>
        <v>0</v>
      </c>
      <c r="I463" s="1" t="s">
        <v>22</v>
      </c>
      <c r="J463" s="1" t="s">
        <v>0</v>
      </c>
    </row>
    <row r="464" spans="1:10" x14ac:dyDescent="0.25">
      <c r="A464" s="1">
        <v>2890883</v>
      </c>
      <c r="B464" s="1" t="s">
        <v>898</v>
      </c>
      <c r="C464" s="1" t="s">
        <v>31</v>
      </c>
      <c r="D464" s="1" t="s">
        <v>32</v>
      </c>
      <c r="E464" s="1">
        <f>ROUND(H465+H473+H484+H486+H493+H498+H504+H506+H515,2)</f>
        <v>0</v>
      </c>
      <c r="F464" s="1">
        <v>1</v>
      </c>
      <c r="G464" s="1" t="s">
        <v>0</v>
      </c>
      <c r="H464" s="1">
        <f t="shared" si="7"/>
        <v>0</v>
      </c>
      <c r="I464" s="1" t="s">
        <v>22</v>
      </c>
      <c r="J464" s="1" t="s">
        <v>0</v>
      </c>
    </row>
    <row r="465" spans="1:10" x14ac:dyDescent="0.25">
      <c r="A465" s="1">
        <v>2890884</v>
      </c>
      <c r="B465" s="1" t="s">
        <v>899</v>
      </c>
      <c r="C465" s="1">
        <v>1</v>
      </c>
      <c r="D465" s="1" t="s">
        <v>34</v>
      </c>
      <c r="E465" s="1">
        <f>ROUND(H466+H467+H468+H469+H470+H471+H472,2)</f>
        <v>0</v>
      </c>
      <c r="F465" s="1">
        <v>1</v>
      </c>
      <c r="G465" s="1" t="s">
        <v>0</v>
      </c>
      <c r="H465" s="1">
        <f t="shared" si="7"/>
        <v>0</v>
      </c>
      <c r="I465" s="1" t="s">
        <v>22</v>
      </c>
      <c r="J465" s="1" t="s">
        <v>0</v>
      </c>
    </row>
    <row r="466" spans="1:10" ht="30" x14ac:dyDescent="0.25">
      <c r="A466" s="1">
        <v>2890885</v>
      </c>
      <c r="B466" s="1" t="s">
        <v>900</v>
      </c>
      <c r="C466" s="1" t="s">
        <v>22</v>
      </c>
      <c r="D466" s="1" t="s">
        <v>146</v>
      </c>
      <c r="E466" s="2">
        <v>0</v>
      </c>
      <c r="F466" s="1">
        <v>156</v>
      </c>
      <c r="G466" s="1" t="s">
        <v>39</v>
      </c>
      <c r="H466" s="1">
        <f t="shared" si="7"/>
        <v>0</v>
      </c>
      <c r="I466" s="1" t="s">
        <v>22</v>
      </c>
      <c r="J466" s="1" t="s">
        <v>0</v>
      </c>
    </row>
    <row r="467" spans="1:10" ht="30" x14ac:dyDescent="0.25">
      <c r="A467" s="1">
        <v>2890886</v>
      </c>
      <c r="B467" s="1" t="s">
        <v>901</v>
      </c>
      <c r="C467" s="1" t="s">
        <v>22</v>
      </c>
      <c r="D467" s="1" t="s">
        <v>148</v>
      </c>
      <c r="E467" s="2">
        <v>0</v>
      </c>
      <c r="F467" s="1">
        <v>156</v>
      </c>
      <c r="G467" s="1" t="s">
        <v>39</v>
      </c>
      <c r="H467" s="1">
        <f t="shared" si="7"/>
        <v>0</v>
      </c>
      <c r="I467" s="1" t="s">
        <v>22</v>
      </c>
      <c r="J467" s="1" t="s">
        <v>0</v>
      </c>
    </row>
    <row r="468" spans="1:10" x14ac:dyDescent="0.25">
      <c r="A468" s="1">
        <v>2890887</v>
      </c>
      <c r="B468" s="1" t="s">
        <v>902</v>
      </c>
      <c r="C468" s="1" t="s">
        <v>22</v>
      </c>
      <c r="D468" s="1" t="s">
        <v>903</v>
      </c>
      <c r="E468" s="2">
        <v>0</v>
      </c>
      <c r="F468" s="1">
        <v>60.101999999999997</v>
      </c>
      <c r="G468" s="1" t="s">
        <v>39</v>
      </c>
      <c r="H468" s="1">
        <f t="shared" si="7"/>
        <v>0</v>
      </c>
      <c r="I468" s="1" t="s">
        <v>22</v>
      </c>
      <c r="J468" s="1" t="s">
        <v>0</v>
      </c>
    </row>
    <row r="469" spans="1:10" ht="45" x14ac:dyDescent="0.25">
      <c r="A469" s="1">
        <v>2890888</v>
      </c>
      <c r="B469" s="1" t="s">
        <v>904</v>
      </c>
      <c r="C469" s="1" t="s">
        <v>22</v>
      </c>
      <c r="D469" s="1" t="s">
        <v>905</v>
      </c>
      <c r="E469" s="2">
        <v>0</v>
      </c>
      <c r="F469" s="1">
        <v>60.101999999999997</v>
      </c>
      <c r="G469" s="1" t="s">
        <v>39</v>
      </c>
      <c r="H469" s="1">
        <f t="shared" si="7"/>
        <v>0</v>
      </c>
      <c r="I469" s="1" t="s">
        <v>22</v>
      </c>
      <c r="J469" s="1" t="s">
        <v>0</v>
      </c>
    </row>
    <row r="470" spans="1:10" ht="30" x14ac:dyDescent="0.25">
      <c r="A470" s="1">
        <v>2890889</v>
      </c>
      <c r="B470" s="1" t="s">
        <v>906</v>
      </c>
      <c r="C470" s="1" t="s">
        <v>22</v>
      </c>
      <c r="D470" s="1" t="s">
        <v>907</v>
      </c>
      <c r="E470" s="2">
        <v>0</v>
      </c>
      <c r="F470" s="1">
        <v>166.102</v>
      </c>
      <c r="G470" s="1" t="s">
        <v>39</v>
      </c>
      <c r="H470" s="1">
        <f t="shared" si="7"/>
        <v>0</v>
      </c>
      <c r="I470" s="1" t="s">
        <v>22</v>
      </c>
      <c r="J470" s="1" t="s">
        <v>0</v>
      </c>
    </row>
    <row r="471" spans="1:10" ht="30" x14ac:dyDescent="0.25">
      <c r="A471" s="1">
        <v>2890890</v>
      </c>
      <c r="B471" s="1" t="s">
        <v>908</v>
      </c>
      <c r="C471" s="1" t="s">
        <v>22</v>
      </c>
      <c r="D471" s="1" t="s">
        <v>909</v>
      </c>
      <c r="E471" s="2">
        <v>0</v>
      </c>
      <c r="F471" s="1">
        <v>50</v>
      </c>
      <c r="G471" s="1" t="s">
        <v>39</v>
      </c>
      <c r="H471" s="1">
        <f t="shared" si="7"/>
        <v>0</v>
      </c>
      <c r="I471" s="1" t="s">
        <v>22</v>
      </c>
      <c r="J471" s="1" t="s">
        <v>0</v>
      </c>
    </row>
    <row r="472" spans="1:10" x14ac:dyDescent="0.25">
      <c r="A472" s="1">
        <v>2890891</v>
      </c>
      <c r="B472" s="1" t="s">
        <v>910</v>
      </c>
      <c r="C472" s="1" t="s">
        <v>22</v>
      </c>
      <c r="D472" s="1" t="s">
        <v>911</v>
      </c>
      <c r="E472" s="2">
        <v>0</v>
      </c>
      <c r="F472" s="1">
        <v>200</v>
      </c>
      <c r="G472" s="1" t="s">
        <v>36</v>
      </c>
      <c r="H472" s="1">
        <f t="shared" si="7"/>
        <v>0</v>
      </c>
      <c r="I472" s="1" t="s">
        <v>22</v>
      </c>
      <c r="J472" s="1" t="s">
        <v>0</v>
      </c>
    </row>
    <row r="473" spans="1:10" x14ac:dyDescent="0.25">
      <c r="A473" s="1">
        <v>2890892</v>
      </c>
      <c r="B473" s="1" t="s">
        <v>912</v>
      </c>
      <c r="C473" s="1">
        <v>2</v>
      </c>
      <c r="D473" s="1" t="s">
        <v>61</v>
      </c>
      <c r="E473" s="1">
        <f>ROUND(H474+H475+H476+H477+H478+H479+H480+H481+H482+H483,2)</f>
        <v>0</v>
      </c>
      <c r="F473" s="1">
        <v>1</v>
      </c>
      <c r="G473" s="1" t="s">
        <v>0</v>
      </c>
      <c r="H473" s="1">
        <f t="shared" si="7"/>
        <v>0</v>
      </c>
      <c r="I473" s="1" t="s">
        <v>22</v>
      </c>
      <c r="J473" s="1" t="s">
        <v>0</v>
      </c>
    </row>
    <row r="474" spans="1:10" ht="30" x14ac:dyDescent="0.25">
      <c r="A474" s="1">
        <v>2890893</v>
      </c>
      <c r="B474" s="1" t="s">
        <v>913</v>
      </c>
      <c r="C474" s="1" t="s">
        <v>22</v>
      </c>
      <c r="D474" s="1" t="s">
        <v>914</v>
      </c>
      <c r="E474" s="2">
        <v>0</v>
      </c>
      <c r="F474" s="1">
        <v>21.6</v>
      </c>
      <c r="G474" s="1" t="s">
        <v>39</v>
      </c>
      <c r="H474" s="1">
        <f t="shared" si="7"/>
        <v>0</v>
      </c>
      <c r="I474" s="1" t="s">
        <v>22</v>
      </c>
      <c r="J474" s="1" t="s">
        <v>0</v>
      </c>
    </row>
    <row r="475" spans="1:10" ht="30" x14ac:dyDescent="0.25">
      <c r="A475" s="1">
        <v>2890894</v>
      </c>
      <c r="B475" s="1" t="s">
        <v>915</v>
      </c>
      <c r="C475" s="1" t="s">
        <v>22</v>
      </c>
      <c r="D475" s="1" t="s">
        <v>425</v>
      </c>
      <c r="E475" s="2">
        <v>0</v>
      </c>
      <c r="F475" s="1">
        <v>31.141999999999999</v>
      </c>
      <c r="G475" s="1" t="s">
        <v>39</v>
      </c>
      <c r="H475" s="1">
        <f t="shared" si="7"/>
        <v>0</v>
      </c>
      <c r="I475" s="1" t="s">
        <v>22</v>
      </c>
      <c r="J475" s="1" t="s">
        <v>0</v>
      </c>
    </row>
    <row r="476" spans="1:10" ht="30" x14ac:dyDescent="0.25">
      <c r="A476" s="1">
        <v>2890895</v>
      </c>
      <c r="B476" s="1" t="s">
        <v>916</v>
      </c>
      <c r="C476" s="1" t="s">
        <v>22</v>
      </c>
      <c r="D476" s="1" t="s">
        <v>427</v>
      </c>
      <c r="E476" s="2">
        <v>0</v>
      </c>
      <c r="F476" s="1">
        <v>33.987000000000002</v>
      </c>
      <c r="G476" s="1" t="s">
        <v>36</v>
      </c>
      <c r="H476" s="1">
        <f t="shared" si="7"/>
        <v>0</v>
      </c>
      <c r="I476" s="1" t="s">
        <v>22</v>
      </c>
      <c r="J476" s="1" t="s">
        <v>0</v>
      </c>
    </row>
    <row r="477" spans="1:10" ht="30" x14ac:dyDescent="0.25">
      <c r="A477" s="1">
        <v>2890896</v>
      </c>
      <c r="B477" s="1" t="s">
        <v>917</v>
      </c>
      <c r="C477" s="1" t="s">
        <v>22</v>
      </c>
      <c r="D477" s="1" t="s">
        <v>429</v>
      </c>
      <c r="E477" s="2">
        <v>0</v>
      </c>
      <c r="F477" s="1">
        <v>33.987000000000002</v>
      </c>
      <c r="G477" s="1" t="s">
        <v>36</v>
      </c>
      <c r="H477" s="1">
        <f t="shared" si="7"/>
        <v>0</v>
      </c>
      <c r="I477" s="1" t="s">
        <v>22</v>
      </c>
      <c r="J477" s="1" t="s">
        <v>0</v>
      </c>
    </row>
    <row r="478" spans="1:10" ht="30" x14ac:dyDescent="0.25">
      <c r="A478" s="1">
        <v>2890897</v>
      </c>
      <c r="B478" s="1" t="s">
        <v>918</v>
      </c>
      <c r="C478" s="1" t="s">
        <v>22</v>
      </c>
      <c r="D478" s="1" t="s">
        <v>919</v>
      </c>
      <c r="E478" s="2">
        <v>0</v>
      </c>
      <c r="F478" s="1">
        <v>415.21800000000002</v>
      </c>
      <c r="G478" s="1" t="s">
        <v>36</v>
      </c>
      <c r="H478" s="1">
        <f t="shared" si="7"/>
        <v>0</v>
      </c>
      <c r="I478" s="1" t="s">
        <v>22</v>
      </c>
      <c r="J478" s="1" t="s">
        <v>0</v>
      </c>
    </row>
    <row r="479" spans="1:10" x14ac:dyDescent="0.25">
      <c r="A479" s="1">
        <v>2890898</v>
      </c>
      <c r="B479" s="1" t="s">
        <v>920</v>
      </c>
      <c r="C479" s="1" t="s">
        <v>22</v>
      </c>
      <c r="D479" s="1" t="s">
        <v>437</v>
      </c>
      <c r="E479" s="2">
        <v>0</v>
      </c>
      <c r="F479" s="1">
        <v>60.832999999999998</v>
      </c>
      <c r="G479" s="1" t="s">
        <v>39</v>
      </c>
      <c r="H479" s="1">
        <f t="shared" si="7"/>
        <v>0</v>
      </c>
      <c r="I479" s="1" t="s">
        <v>22</v>
      </c>
      <c r="J479" s="1" t="s">
        <v>0</v>
      </c>
    </row>
    <row r="480" spans="1:10" ht="30" x14ac:dyDescent="0.25">
      <c r="A480" s="1">
        <v>2890899</v>
      </c>
      <c r="B480" s="1" t="s">
        <v>921</v>
      </c>
      <c r="C480" s="1" t="s">
        <v>22</v>
      </c>
      <c r="D480" s="1" t="s">
        <v>922</v>
      </c>
      <c r="E480" s="2">
        <v>0</v>
      </c>
      <c r="F480" s="1">
        <v>10.335000000000001</v>
      </c>
      <c r="G480" s="1" t="s">
        <v>39</v>
      </c>
      <c r="H480" s="1">
        <f t="shared" si="7"/>
        <v>0</v>
      </c>
      <c r="I480" s="1" t="s">
        <v>22</v>
      </c>
      <c r="J480" s="1" t="s">
        <v>0</v>
      </c>
    </row>
    <row r="481" spans="1:10" ht="30" x14ac:dyDescent="0.25">
      <c r="A481" s="1">
        <v>2890900</v>
      </c>
      <c r="B481" s="1" t="s">
        <v>923</v>
      </c>
      <c r="C481" s="1" t="s">
        <v>22</v>
      </c>
      <c r="D481" s="1" t="s">
        <v>924</v>
      </c>
      <c r="E481" s="2">
        <v>0</v>
      </c>
      <c r="F481" s="1">
        <v>68.341999999999999</v>
      </c>
      <c r="G481" s="1" t="s">
        <v>36</v>
      </c>
      <c r="H481" s="1">
        <f t="shared" si="7"/>
        <v>0</v>
      </c>
      <c r="I481" s="1" t="s">
        <v>22</v>
      </c>
      <c r="J481" s="1" t="s">
        <v>0</v>
      </c>
    </row>
    <row r="482" spans="1:10" ht="30" x14ac:dyDescent="0.25">
      <c r="A482" s="1">
        <v>2890901</v>
      </c>
      <c r="B482" s="1" t="s">
        <v>925</v>
      </c>
      <c r="C482" s="1" t="s">
        <v>22</v>
      </c>
      <c r="D482" s="1" t="s">
        <v>926</v>
      </c>
      <c r="E482" s="2">
        <v>0</v>
      </c>
      <c r="F482" s="1">
        <v>68.341999999999999</v>
      </c>
      <c r="G482" s="1" t="s">
        <v>36</v>
      </c>
      <c r="H482" s="1">
        <f t="shared" si="7"/>
        <v>0</v>
      </c>
      <c r="I482" s="1" t="s">
        <v>22</v>
      </c>
      <c r="J482" s="1" t="s">
        <v>0</v>
      </c>
    </row>
    <row r="483" spans="1:10" ht="30" x14ac:dyDescent="0.25">
      <c r="A483" s="1">
        <v>2890902</v>
      </c>
      <c r="B483" s="1" t="s">
        <v>927</v>
      </c>
      <c r="C483" s="1" t="s">
        <v>22</v>
      </c>
      <c r="D483" s="1" t="s">
        <v>928</v>
      </c>
      <c r="E483" s="2">
        <v>0</v>
      </c>
      <c r="F483" s="1">
        <v>0.62</v>
      </c>
      <c r="G483" s="1" t="s">
        <v>110</v>
      </c>
      <c r="H483" s="1">
        <f t="shared" si="7"/>
        <v>0</v>
      </c>
      <c r="I483" s="1" t="s">
        <v>22</v>
      </c>
      <c r="J483" s="1" t="s">
        <v>0</v>
      </c>
    </row>
    <row r="484" spans="1:10" x14ac:dyDescent="0.25">
      <c r="A484" s="1">
        <v>2890903</v>
      </c>
      <c r="B484" s="1" t="s">
        <v>929</v>
      </c>
      <c r="C484" s="1">
        <v>3</v>
      </c>
      <c r="D484" s="1" t="s">
        <v>362</v>
      </c>
      <c r="E484" s="1">
        <f>ROUND(H485,2)</f>
        <v>0</v>
      </c>
      <c r="F484" s="1">
        <v>1</v>
      </c>
      <c r="G484" s="1" t="s">
        <v>0</v>
      </c>
      <c r="H484" s="1">
        <f t="shared" si="7"/>
        <v>0</v>
      </c>
      <c r="I484" s="1" t="s">
        <v>22</v>
      </c>
      <c r="J484" s="1" t="s">
        <v>0</v>
      </c>
    </row>
    <row r="485" spans="1:10" ht="30" x14ac:dyDescent="0.25">
      <c r="A485" s="1">
        <v>2890904</v>
      </c>
      <c r="B485" s="1" t="s">
        <v>930</v>
      </c>
      <c r="C485" s="1" t="s">
        <v>22</v>
      </c>
      <c r="D485" s="1" t="s">
        <v>931</v>
      </c>
      <c r="E485" s="2">
        <v>0</v>
      </c>
      <c r="F485" s="1">
        <v>0.88</v>
      </c>
      <c r="G485" s="1" t="s">
        <v>39</v>
      </c>
      <c r="H485" s="1">
        <f t="shared" si="7"/>
        <v>0</v>
      </c>
      <c r="I485" s="1" t="s">
        <v>22</v>
      </c>
      <c r="J485" s="1" t="s">
        <v>0</v>
      </c>
    </row>
    <row r="486" spans="1:10" x14ac:dyDescent="0.25">
      <c r="A486" s="1">
        <v>2890905</v>
      </c>
      <c r="B486" s="1" t="s">
        <v>932</v>
      </c>
      <c r="C486" s="1">
        <v>4</v>
      </c>
      <c r="D486" s="1" t="s">
        <v>175</v>
      </c>
      <c r="E486" s="1">
        <f>ROUND(H487+H488+H489+H490+H491+H492,2)</f>
        <v>0</v>
      </c>
      <c r="F486" s="1">
        <v>1</v>
      </c>
      <c r="G486" s="1" t="s">
        <v>0</v>
      </c>
      <c r="H486" s="1">
        <f t="shared" si="7"/>
        <v>0</v>
      </c>
      <c r="I486" s="1" t="s">
        <v>22</v>
      </c>
      <c r="J486" s="1" t="s">
        <v>0</v>
      </c>
    </row>
    <row r="487" spans="1:10" x14ac:dyDescent="0.25">
      <c r="A487" s="1">
        <v>2890906</v>
      </c>
      <c r="B487" s="1" t="s">
        <v>933</v>
      </c>
      <c r="C487" s="1" t="s">
        <v>22</v>
      </c>
      <c r="D487" s="1" t="s">
        <v>934</v>
      </c>
      <c r="E487" s="2">
        <v>0</v>
      </c>
      <c r="F487" s="1">
        <v>1.35</v>
      </c>
      <c r="G487" s="1" t="s">
        <v>39</v>
      </c>
      <c r="H487" s="1">
        <f t="shared" si="7"/>
        <v>0</v>
      </c>
      <c r="I487" s="1" t="s">
        <v>22</v>
      </c>
      <c r="J487" s="1" t="s">
        <v>0</v>
      </c>
    </row>
    <row r="488" spans="1:10" ht="30" x14ac:dyDescent="0.25">
      <c r="A488" s="1">
        <v>2890907</v>
      </c>
      <c r="B488" s="1" t="s">
        <v>935</v>
      </c>
      <c r="C488" s="1" t="s">
        <v>22</v>
      </c>
      <c r="D488" s="1" t="s">
        <v>936</v>
      </c>
      <c r="E488" s="2">
        <v>0</v>
      </c>
      <c r="F488" s="1">
        <v>0.108</v>
      </c>
      <c r="G488" s="1" t="s">
        <v>110</v>
      </c>
      <c r="H488" s="1">
        <f t="shared" si="7"/>
        <v>0</v>
      </c>
      <c r="I488" s="1" t="s">
        <v>22</v>
      </c>
      <c r="J488" s="1" t="s">
        <v>0</v>
      </c>
    </row>
    <row r="489" spans="1:10" ht="30" x14ac:dyDescent="0.25">
      <c r="A489" s="1">
        <v>2890908</v>
      </c>
      <c r="B489" s="1" t="s">
        <v>937</v>
      </c>
      <c r="C489" s="1" t="s">
        <v>22</v>
      </c>
      <c r="D489" s="1" t="s">
        <v>938</v>
      </c>
      <c r="E489" s="2">
        <v>0</v>
      </c>
      <c r="F489" s="1">
        <v>3.6</v>
      </c>
      <c r="G489" s="1" t="s">
        <v>36</v>
      </c>
      <c r="H489" s="1">
        <f t="shared" si="7"/>
        <v>0</v>
      </c>
      <c r="I489" s="1" t="s">
        <v>22</v>
      </c>
      <c r="J489" s="1" t="s">
        <v>0</v>
      </c>
    </row>
    <row r="490" spans="1:10" ht="30" x14ac:dyDescent="0.25">
      <c r="A490" s="1">
        <v>2890909</v>
      </c>
      <c r="B490" s="1" t="s">
        <v>939</v>
      </c>
      <c r="C490" s="1" t="s">
        <v>22</v>
      </c>
      <c r="D490" s="1" t="s">
        <v>940</v>
      </c>
      <c r="E490" s="2">
        <v>0</v>
      </c>
      <c r="F490" s="1">
        <v>3.6</v>
      </c>
      <c r="G490" s="1" t="s">
        <v>36</v>
      </c>
      <c r="H490" s="1">
        <f t="shared" si="7"/>
        <v>0</v>
      </c>
      <c r="I490" s="1" t="s">
        <v>22</v>
      </c>
      <c r="J490" s="1" t="s">
        <v>0</v>
      </c>
    </row>
    <row r="491" spans="1:10" ht="30" x14ac:dyDescent="0.25">
      <c r="A491" s="1">
        <v>2890910</v>
      </c>
      <c r="B491" s="1" t="s">
        <v>941</v>
      </c>
      <c r="C491" s="1" t="s">
        <v>22</v>
      </c>
      <c r="D491" s="1" t="s">
        <v>942</v>
      </c>
      <c r="E491" s="2">
        <v>0</v>
      </c>
      <c r="F491" s="1">
        <v>2.4</v>
      </c>
      <c r="G491" s="1" t="s">
        <v>36</v>
      </c>
      <c r="H491" s="1">
        <f t="shared" si="7"/>
        <v>0</v>
      </c>
      <c r="I491" s="1" t="s">
        <v>22</v>
      </c>
      <c r="J491" s="1" t="s">
        <v>0</v>
      </c>
    </row>
    <row r="492" spans="1:10" ht="30" x14ac:dyDescent="0.25">
      <c r="A492" s="1">
        <v>2890911</v>
      </c>
      <c r="B492" s="1" t="s">
        <v>943</v>
      </c>
      <c r="C492" s="1" t="s">
        <v>22</v>
      </c>
      <c r="D492" s="1" t="s">
        <v>944</v>
      </c>
      <c r="E492" s="2">
        <v>0</v>
      </c>
      <c r="F492" s="1">
        <v>2.4</v>
      </c>
      <c r="G492" s="1" t="s">
        <v>36</v>
      </c>
      <c r="H492" s="1">
        <f t="shared" si="7"/>
        <v>0</v>
      </c>
      <c r="I492" s="1" t="s">
        <v>22</v>
      </c>
      <c r="J492" s="1" t="s">
        <v>0</v>
      </c>
    </row>
    <row r="493" spans="1:10" x14ac:dyDescent="0.25">
      <c r="A493" s="1">
        <v>2890912</v>
      </c>
      <c r="B493" s="1" t="s">
        <v>945</v>
      </c>
      <c r="C493" s="1">
        <v>5</v>
      </c>
      <c r="D493" s="1" t="s">
        <v>69</v>
      </c>
      <c r="E493" s="1">
        <f>ROUND(H494+H495+H496+H497,2)</f>
        <v>0</v>
      </c>
      <c r="F493" s="1">
        <v>1</v>
      </c>
      <c r="G493" s="1" t="s">
        <v>0</v>
      </c>
      <c r="H493" s="1">
        <f t="shared" si="7"/>
        <v>0</v>
      </c>
      <c r="I493" s="1" t="s">
        <v>22</v>
      </c>
      <c r="J493" s="1" t="s">
        <v>0</v>
      </c>
    </row>
    <row r="494" spans="1:10" x14ac:dyDescent="0.25">
      <c r="A494" s="1">
        <v>2890913</v>
      </c>
      <c r="B494" s="1" t="s">
        <v>946</v>
      </c>
      <c r="C494" s="1" t="s">
        <v>22</v>
      </c>
      <c r="D494" s="1" t="s">
        <v>947</v>
      </c>
      <c r="E494" s="2">
        <v>0</v>
      </c>
      <c r="F494" s="1">
        <v>1</v>
      </c>
      <c r="G494" s="1" t="s">
        <v>347</v>
      </c>
      <c r="H494" s="1">
        <f t="shared" si="7"/>
        <v>0</v>
      </c>
      <c r="I494" s="1" t="s">
        <v>22</v>
      </c>
      <c r="J494" s="1" t="s">
        <v>0</v>
      </c>
    </row>
    <row r="495" spans="1:10" ht="45" x14ac:dyDescent="0.25">
      <c r="A495" s="1">
        <v>2890914</v>
      </c>
      <c r="B495" s="1" t="s">
        <v>948</v>
      </c>
      <c r="C495" s="1" t="s">
        <v>22</v>
      </c>
      <c r="D495" s="1" t="s">
        <v>949</v>
      </c>
      <c r="E495" s="2">
        <v>0</v>
      </c>
      <c r="F495" s="1">
        <v>45</v>
      </c>
      <c r="G495" s="1" t="s">
        <v>36</v>
      </c>
      <c r="H495" s="1">
        <f t="shared" si="7"/>
        <v>0</v>
      </c>
      <c r="I495" s="1" t="s">
        <v>22</v>
      </c>
      <c r="J495" s="1" t="s">
        <v>0</v>
      </c>
    </row>
    <row r="496" spans="1:10" ht="30" x14ac:dyDescent="0.25">
      <c r="A496" s="1">
        <v>2890915</v>
      </c>
      <c r="B496" s="1" t="s">
        <v>950</v>
      </c>
      <c r="C496" s="1" t="s">
        <v>22</v>
      </c>
      <c r="D496" s="1" t="s">
        <v>951</v>
      </c>
      <c r="E496" s="2">
        <v>0</v>
      </c>
      <c r="F496" s="1">
        <v>45</v>
      </c>
      <c r="G496" s="1" t="s">
        <v>36</v>
      </c>
      <c r="H496" s="1">
        <f t="shared" si="7"/>
        <v>0</v>
      </c>
      <c r="I496" s="1" t="s">
        <v>22</v>
      </c>
      <c r="J496" s="1" t="s">
        <v>0</v>
      </c>
    </row>
    <row r="497" spans="1:10" ht="30" x14ac:dyDescent="0.25">
      <c r="A497" s="1">
        <v>2890916</v>
      </c>
      <c r="B497" s="1" t="s">
        <v>952</v>
      </c>
      <c r="C497" s="1" t="s">
        <v>22</v>
      </c>
      <c r="D497" s="1" t="s">
        <v>953</v>
      </c>
      <c r="E497" s="2">
        <v>0</v>
      </c>
      <c r="F497" s="1">
        <v>45</v>
      </c>
      <c r="G497" s="1" t="s">
        <v>36</v>
      </c>
      <c r="H497" s="1">
        <f t="shared" si="7"/>
        <v>0</v>
      </c>
      <c r="I497" s="1" t="s">
        <v>22</v>
      </c>
      <c r="J497" s="1" t="s">
        <v>0</v>
      </c>
    </row>
    <row r="498" spans="1:10" x14ac:dyDescent="0.25">
      <c r="A498" s="1">
        <v>2890917</v>
      </c>
      <c r="B498" s="1" t="s">
        <v>954</v>
      </c>
      <c r="C498" s="1">
        <v>6</v>
      </c>
      <c r="D498" s="1" t="s">
        <v>486</v>
      </c>
      <c r="E498" s="1">
        <f>ROUND(H499+H500+H501+H502+H503,2)</f>
        <v>0</v>
      </c>
      <c r="F498" s="1">
        <v>1</v>
      </c>
      <c r="G498" s="1" t="s">
        <v>0</v>
      </c>
      <c r="H498" s="1">
        <f t="shared" si="7"/>
        <v>0</v>
      </c>
      <c r="I498" s="1" t="s">
        <v>22</v>
      </c>
      <c r="J498" s="1" t="s">
        <v>0</v>
      </c>
    </row>
    <row r="499" spans="1:10" ht="30" x14ac:dyDescent="0.25">
      <c r="A499" s="1">
        <v>2890918</v>
      </c>
      <c r="B499" s="1" t="s">
        <v>955</v>
      </c>
      <c r="C499" s="1" t="s">
        <v>22</v>
      </c>
      <c r="D499" s="1" t="s">
        <v>956</v>
      </c>
      <c r="E499" s="2">
        <v>0</v>
      </c>
      <c r="F499" s="1">
        <v>63.2</v>
      </c>
      <c r="G499" s="1" t="s">
        <v>36</v>
      </c>
      <c r="H499" s="1">
        <f t="shared" si="7"/>
        <v>0</v>
      </c>
      <c r="I499" s="1" t="s">
        <v>22</v>
      </c>
      <c r="J499" s="1" t="s">
        <v>0</v>
      </c>
    </row>
    <row r="500" spans="1:10" ht="30" x14ac:dyDescent="0.25">
      <c r="A500" s="1">
        <v>2890919</v>
      </c>
      <c r="B500" s="1" t="s">
        <v>957</v>
      </c>
      <c r="C500" s="1" t="s">
        <v>22</v>
      </c>
      <c r="D500" s="1" t="s">
        <v>958</v>
      </c>
      <c r="E500" s="2">
        <v>0</v>
      </c>
      <c r="F500" s="1">
        <v>63.2</v>
      </c>
      <c r="G500" s="1" t="s">
        <v>36</v>
      </c>
      <c r="H500" s="1">
        <f t="shared" si="7"/>
        <v>0</v>
      </c>
      <c r="I500" s="1" t="s">
        <v>22</v>
      </c>
      <c r="J500" s="1" t="s">
        <v>0</v>
      </c>
    </row>
    <row r="501" spans="1:10" ht="30" x14ac:dyDescent="0.25">
      <c r="A501" s="1">
        <v>2890920</v>
      </c>
      <c r="B501" s="1" t="s">
        <v>959</v>
      </c>
      <c r="C501" s="1" t="s">
        <v>22</v>
      </c>
      <c r="D501" s="1" t="s">
        <v>960</v>
      </c>
      <c r="E501" s="2">
        <v>0</v>
      </c>
      <c r="F501" s="1">
        <v>63.2</v>
      </c>
      <c r="G501" s="1" t="s">
        <v>36</v>
      </c>
      <c r="H501" s="1">
        <f t="shared" si="7"/>
        <v>0</v>
      </c>
      <c r="I501" s="1" t="s">
        <v>22</v>
      </c>
      <c r="J501" s="1" t="s">
        <v>0</v>
      </c>
    </row>
    <row r="502" spans="1:10" ht="45" x14ac:dyDescent="0.25">
      <c r="A502" s="1">
        <v>2890921</v>
      </c>
      <c r="B502" s="1" t="s">
        <v>961</v>
      </c>
      <c r="C502" s="1" t="s">
        <v>22</v>
      </c>
      <c r="D502" s="1" t="s">
        <v>962</v>
      </c>
      <c r="E502" s="2">
        <v>0</v>
      </c>
      <c r="F502" s="1">
        <v>127.72199999999999</v>
      </c>
      <c r="G502" s="1" t="s">
        <v>36</v>
      </c>
      <c r="H502" s="1">
        <f t="shared" si="7"/>
        <v>0</v>
      </c>
      <c r="I502" s="1" t="s">
        <v>22</v>
      </c>
      <c r="J502" s="1" t="s">
        <v>0</v>
      </c>
    </row>
    <row r="503" spans="1:10" x14ac:dyDescent="0.25">
      <c r="A503" s="1">
        <v>2890922</v>
      </c>
      <c r="B503" s="1" t="s">
        <v>963</v>
      </c>
      <c r="C503" s="1" t="s">
        <v>22</v>
      </c>
      <c r="D503" s="1" t="s">
        <v>964</v>
      </c>
      <c r="E503" s="2">
        <v>0</v>
      </c>
      <c r="F503" s="1">
        <v>12</v>
      </c>
      <c r="G503" s="1" t="s">
        <v>36</v>
      </c>
      <c r="H503" s="1">
        <f t="shared" si="7"/>
        <v>0</v>
      </c>
      <c r="I503" s="1" t="s">
        <v>22</v>
      </c>
      <c r="J503" s="1" t="s">
        <v>0</v>
      </c>
    </row>
    <row r="504" spans="1:10" x14ac:dyDescent="0.25">
      <c r="A504" s="1">
        <v>2890923</v>
      </c>
      <c r="B504" s="1" t="s">
        <v>965</v>
      </c>
      <c r="C504" s="1">
        <v>8</v>
      </c>
      <c r="D504" s="1" t="s">
        <v>194</v>
      </c>
      <c r="E504" s="1">
        <f>ROUND(H505,2)</f>
        <v>0</v>
      </c>
      <c r="F504" s="1">
        <v>1</v>
      </c>
      <c r="G504" s="1" t="s">
        <v>0</v>
      </c>
      <c r="H504" s="1">
        <f t="shared" si="7"/>
        <v>0</v>
      </c>
      <c r="I504" s="1" t="s">
        <v>22</v>
      </c>
      <c r="J504" s="1" t="s">
        <v>0</v>
      </c>
    </row>
    <row r="505" spans="1:10" x14ac:dyDescent="0.25">
      <c r="A505" s="1">
        <v>2890924</v>
      </c>
      <c r="B505" s="1" t="s">
        <v>966</v>
      </c>
      <c r="C505" s="1" t="s">
        <v>22</v>
      </c>
      <c r="D505" s="1" t="s">
        <v>967</v>
      </c>
      <c r="E505" s="2">
        <v>0</v>
      </c>
      <c r="F505" s="1">
        <v>1</v>
      </c>
      <c r="G505" s="1" t="s">
        <v>347</v>
      </c>
      <c r="H505" s="1">
        <f t="shared" si="7"/>
        <v>0</v>
      </c>
      <c r="I505" s="1" t="s">
        <v>22</v>
      </c>
      <c r="J505" s="1" t="s">
        <v>0</v>
      </c>
    </row>
    <row r="506" spans="1:10" x14ac:dyDescent="0.25">
      <c r="A506" s="1">
        <v>2890925</v>
      </c>
      <c r="B506" s="1" t="s">
        <v>968</v>
      </c>
      <c r="C506" s="1">
        <v>9</v>
      </c>
      <c r="D506" s="1" t="s">
        <v>96</v>
      </c>
      <c r="E506" s="1">
        <f>ROUND(H507+H508+H509+H510+H511+H512+H513+H514,2)</f>
        <v>0</v>
      </c>
      <c r="F506" s="1">
        <v>1</v>
      </c>
      <c r="G506" s="1" t="s">
        <v>0</v>
      </c>
      <c r="H506" s="1">
        <f t="shared" si="7"/>
        <v>0</v>
      </c>
      <c r="I506" s="1" t="s">
        <v>22</v>
      </c>
      <c r="J506" s="1" t="s">
        <v>0</v>
      </c>
    </row>
    <row r="507" spans="1:10" ht="30" x14ac:dyDescent="0.25">
      <c r="A507" s="1">
        <v>2890926</v>
      </c>
      <c r="B507" s="1" t="s">
        <v>969</v>
      </c>
      <c r="C507" s="1" t="s">
        <v>22</v>
      </c>
      <c r="D507" s="1" t="s">
        <v>970</v>
      </c>
      <c r="E507" s="2">
        <v>0</v>
      </c>
      <c r="F507" s="1">
        <v>23.4</v>
      </c>
      <c r="G507" s="1" t="s">
        <v>98</v>
      </c>
      <c r="H507" s="1">
        <f t="shared" si="7"/>
        <v>0</v>
      </c>
      <c r="I507" s="1" t="s">
        <v>22</v>
      </c>
      <c r="J507" s="1" t="s">
        <v>0</v>
      </c>
    </row>
    <row r="508" spans="1:10" ht="30" x14ac:dyDescent="0.25">
      <c r="A508" s="1">
        <v>2890927</v>
      </c>
      <c r="B508" s="1" t="s">
        <v>971</v>
      </c>
      <c r="C508" s="1" t="s">
        <v>22</v>
      </c>
      <c r="D508" s="1" t="s">
        <v>972</v>
      </c>
      <c r="E508" s="2">
        <v>0</v>
      </c>
      <c r="F508" s="1">
        <v>23.4</v>
      </c>
      <c r="G508" s="1" t="s">
        <v>101</v>
      </c>
      <c r="H508" s="1">
        <f t="shared" si="7"/>
        <v>0</v>
      </c>
      <c r="I508" s="1" t="s">
        <v>22</v>
      </c>
      <c r="J508" s="1" t="s">
        <v>0</v>
      </c>
    </row>
    <row r="509" spans="1:10" ht="45" x14ac:dyDescent="0.25">
      <c r="A509" s="1">
        <v>2890928</v>
      </c>
      <c r="B509" s="1" t="s">
        <v>973</v>
      </c>
      <c r="C509" s="1" t="s">
        <v>22</v>
      </c>
      <c r="D509" s="1" t="s">
        <v>974</v>
      </c>
      <c r="E509" s="2">
        <v>0</v>
      </c>
      <c r="F509" s="1">
        <v>23.4</v>
      </c>
      <c r="G509" s="1" t="s">
        <v>101</v>
      </c>
      <c r="H509" s="1">
        <f t="shared" si="7"/>
        <v>0</v>
      </c>
      <c r="I509" s="1" t="s">
        <v>22</v>
      </c>
      <c r="J509" s="1" t="s">
        <v>0</v>
      </c>
    </row>
    <row r="510" spans="1:10" ht="30" x14ac:dyDescent="0.25">
      <c r="A510" s="1">
        <v>2890929</v>
      </c>
      <c r="B510" s="1" t="s">
        <v>975</v>
      </c>
      <c r="C510" s="1" t="s">
        <v>22</v>
      </c>
      <c r="D510" s="1" t="s">
        <v>976</v>
      </c>
      <c r="E510" s="2">
        <v>0</v>
      </c>
      <c r="F510" s="1">
        <v>46.8</v>
      </c>
      <c r="G510" s="1" t="s">
        <v>101</v>
      </c>
      <c r="H510" s="1">
        <f t="shared" si="7"/>
        <v>0</v>
      </c>
      <c r="I510" s="1" t="s">
        <v>22</v>
      </c>
      <c r="J510" s="1" t="s">
        <v>0</v>
      </c>
    </row>
    <row r="511" spans="1:10" x14ac:dyDescent="0.25">
      <c r="A511" s="1">
        <v>2890930</v>
      </c>
      <c r="B511" s="1" t="s">
        <v>977</v>
      </c>
      <c r="C511" s="1" t="s">
        <v>22</v>
      </c>
      <c r="D511" s="1" t="s">
        <v>978</v>
      </c>
      <c r="E511" s="2">
        <v>0</v>
      </c>
      <c r="F511" s="1">
        <v>1</v>
      </c>
      <c r="G511" s="1" t="s">
        <v>239</v>
      </c>
      <c r="H511" s="1">
        <f t="shared" si="7"/>
        <v>0</v>
      </c>
      <c r="I511" s="1" t="s">
        <v>22</v>
      </c>
      <c r="J511" s="1" t="s">
        <v>0</v>
      </c>
    </row>
    <row r="512" spans="1:10" ht="30" x14ac:dyDescent="0.25">
      <c r="A512" s="1">
        <v>2890931</v>
      </c>
      <c r="B512" s="1" t="s">
        <v>979</v>
      </c>
      <c r="C512" s="1" t="s">
        <v>22</v>
      </c>
      <c r="D512" s="1" t="s">
        <v>980</v>
      </c>
      <c r="E512" s="2">
        <v>0</v>
      </c>
      <c r="F512" s="1">
        <v>150</v>
      </c>
      <c r="G512" s="1" t="s">
        <v>36</v>
      </c>
      <c r="H512" s="1">
        <f t="shared" si="7"/>
        <v>0</v>
      </c>
      <c r="I512" s="1" t="s">
        <v>22</v>
      </c>
      <c r="J512" s="1" t="s">
        <v>0</v>
      </c>
    </row>
    <row r="513" spans="1:10" ht="45" x14ac:dyDescent="0.25">
      <c r="A513" s="1">
        <v>2890932</v>
      </c>
      <c r="B513" s="1" t="s">
        <v>981</v>
      </c>
      <c r="C513" s="1" t="s">
        <v>22</v>
      </c>
      <c r="D513" s="1" t="s">
        <v>982</v>
      </c>
      <c r="E513" s="2">
        <v>0</v>
      </c>
      <c r="F513" s="1">
        <v>26</v>
      </c>
      <c r="G513" s="1" t="s">
        <v>101</v>
      </c>
      <c r="H513" s="1">
        <f t="shared" si="7"/>
        <v>0</v>
      </c>
      <c r="I513" s="1" t="s">
        <v>22</v>
      </c>
      <c r="J513" s="1" t="s">
        <v>0</v>
      </c>
    </row>
    <row r="514" spans="1:10" x14ac:dyDescent="0.25">
      <c r="A514" s="1">
        <v>2890933</v>
      </c>
      <c r="B514" s="1" t="s">
        <v>983</v>
      </c>
      <c r="C514" s="1" t="s">
        <v>22</v>
      </c>
      <c r="D514" s="1" t="s">
        <v>984</v>
      </c>
      <c r="E514" s="2">
        <v>0</v>
      </c>
      <c r="F514" s="1">
        <v>26</v>
      </c>
      <c r="G514" s="1" t="s">
        <v>101</v>
      </c>
      <c r="H514" s="1">
        <f t="shared" si="7"/>
        <v>0</v>
      </c>
      <c r="I514" s="1" t="s">
        <v>22</v>
      </c>
      <c r="J514" s="1" t="s">
        <v>0</v>
      </c>
    </row>
    <row r="515" spans="1:10" x14ac:dyDescent="0.25">
      <c r="A515" s="1">
        <v>2890934</v>
      </c>
      <c r="B515" s="1" t="s">
        <v>985</v>
      </c>
      <c r="C515" s="1">
        <v>99</v>
      </c>
      <c r="D515" s="1" t="s">
        <v>108</v>
      </c>
      <c r="E515" s="1">
        <f>ROUND(H516,2)</f>
        <v>0</v>
      </c>
      <c r="F515" s="1">
        <v>1</v>
      </c>
      <c r="G515" s="1" t="s">
        <v>0</v>
      </c>
      <c r="H515" s="1">
        <f t="shared" ref="H515:H578" si="8">IF(ISNUMBER(VALUE(E515)),ROUND(SUM(ROUND(E515,2)*F515),2),"N")</f>
        <v>0</v>
      </c>
      <c r="I515" s="1" t="s">
        <v>22</v>
      </c>
      <c r="J515" s="1" t="s">
        <v>0</v>
      </c>
    </row>
    <row r="516" spans="1:10" ht="30" x14ac:dyDescent="0.25">
      <c r="A516" s="1">
        <v>2890935</v>
      </c>
      <c r="B516" s="1" t="s">
        <v>986</v>
      </c>
      <c r="C516" s="1" t="s">
        <v>22</v>
      </c>
      <c r="D516" s="1" t="s">
        <v>398</v>
      </c>
      <c r="E516" s="2">
        <v>0</v>
      </c>
      <c r="F516" s="1">
        <v>335.803</v>
      </c>
      <c r="G516" s="1" t="s">
        <v>110</v>
      </c>
      <c r="H516" s="1">
        <f t="shared" si="8"/>
        <v>0</v>
      </c>
      <c r="I516" s="1" t="s">
        <v>22</v>
      </c>
      <c r="J516" s="1" t="s">
        <v>0</v>
      </c>
    </row>
    <row r="517" spans="1:10" x14ac:dyDescent="0.25">
      <c r="A517" s="1">
        <v>2890936</v>
      </c>
      <c r="B517" s="1" t="s">
        <v>987</v>
      </c>
      <c r="C517" s="1" t="s">
        <v>272</v>
      </c>
      <c r="D517" s="1" t="s">
        <v>273</v>
      </c>
      <c r="E517" s="1">
        <f>ROUND(H518+H528+H541+H550+H560+H566+H570+H573+H577+H583+H585,2)</f>
        <v>0</v>
      </c>
      <c r="F517" s="1">
        <v>1</v>
      </c>
      <c r="G517" s="1" t="s">
        <v>0</v>
      </c>
      <c r="H517" s="1">
        <f t="shared" si="8"/>
        <v>0</v>
      </c>
      <c r="I517" s="1" t="s">
        <v>22</v>
      </c>
      <c r="J517" s="1" t="s">
        <v>0</v>
      </c>
    </row>
    <row r="518" spans="1:10" x14ac:dyDescent="0.25">
      <c r="A518" s="1">
        <v>2890937</v>
      </c>
      <c r="B518" s="1" t="s">
        <v>988</v>
      </c>
      <c r="C518" s="1">
        <v>711</v>
      </c>
      <c r="D518" s="1" t="s">
        <v>540</v>
      </c>
      <c r="E518" s="1">
        <f>ROUND(H519+H520+H521+H522+H523+H524+H525+H526+H527,2)</f>
        <v>0</v>
      </c>
      <c r="F518" s="1">
        <v>1</v>
      </c>
      <c r="G518" s="1" t="s">
        <v>0</v>
      </c>
      <c r="H518" s="1">
        <f t="shared" si="8"/>
        <v>0</v>
      </c>
      <c r="I518" s="1" t="s">
        <v>22</v>
      </c>
      <c r="J518" s="1" t="s">
        <v>0</v>
      </c>
    </row>
    <row r="519" spans="1:10" ht="30" x14ac:dyDescent="0.25">
      <c r="A519" s="1">
        <v>2890938</v>
      </c>
      <c r="B519" s="1" t="s">
        <v>989</v>
      </c>
      <c r="C519" s="1" t="s">
        <v>22</v>
      </c>
      <c r="D519" s="1" t="s">
        <v>542</v>
      </c>
      <c r="E519" s="2">
        <v>0</v>
      </c>
      <c r="F519" s="1">
        <v>145.82</v>
      </c>
      <c r="G519" s="1" t="s">
        <v>36</v>
      </c>
      <c r="H519" s="1">
        <f t="shared" si="8"/>
        <v>0</v>
      </c>
      <c r="I519" s="1" t="s">
        <v>22</v>
      </c>
      <c r="J519" s="1" t="s">
        <v>0</v>
      </c>
    </row>
    <row r="520" spans="1:10" x14ac:dyDescent="0.25">
      <c r="A520" s="1">
        <v>2890939</v>
      </c>
      <c r="B520" s="1" t="s">
        <v>990</v>
      </c>
      <c r="C520" s="1" t="s">
        <v>22</v>
      </c>
      <c r="D520" s="1" t="s">
        <v>544</v>
      </c>
      <c r="E520" s="2">
        <v>0</v>
      </c>
      <c r="F520" s="1">
        <v>4.3999999999999997E-2</v>
      </c>
      <c r="G520" s="1" t="s">
        <v>110</v>
      </c>
      <c r="H520" s="1">
        <f t="shared" si="8"/>
        <v>0</v>
      </c>
      <c r="I520" s="1" t="s">
        <v>22</v>
      </c>
      <c r="J520" s="1" t="s">
        <v>0</v>
      </c>
    </row>
    <row r="521" spans="1:10" ht="30" x14ac:dyDescent="0.25">
      <c r="A521" s="1">
        <v>2890940</v>
      </c>
      <c r="B521" s="1" t="s">
        <v>991</v>
      </c>
      <c r="C521" s="1" t="s">
        <v>22</v>
      </c>
      <c r="D521" s="1" t="s">
        <v>546</v>
      </c>
      <c r="E521" s="2">
        <v>0</v>
      </c>
      <c r="F521" s="1">
        <v>40.08</v>
      </c>
      <c r="G521" s="1" t="s">
        <v>36</v>
      </c>
      <c r="H521" s="1">
        <f t="shared" si="8"/>
        <v>0</v>
      </c>
      <c r="I521" s="1" t="s">
        <v>22</v>
      </c>
      <c r="J521" s="1" t="s">
        <v>0</v>
      </c>
    </row>
    <row r="522" spans="1:10" x14ac:dyDescent="0.25">
      <c r="A522" s="1">
        <v>2890941</v>
      </c>
      <c r="B522" s="1" t="s">
        <v>992</v>
      </c>
      <c r="C522" s="1" t="s">
        <v>22</v>
      </c>
      <c r="D522" s="1" t="s">
        <v>544</v>
      </c>
      <c r="E522" s="2">
        <v>0</v>
      </c>
      <c r="F522" s="1">
        <v>1.4E-2</v>
      </c>
      <c r="G522" s="1" t="s">
        <v>110</v>
      </c>
      <c r="H522" s="1">
        <f t="shared" si="8"/>
        <v>0</v>
      </c>
      <c r="I522" s="1" t="s">
        <v>22</v>
      </c>
      <c r="J522" s="1" t="s">
        <v>0</v>
      </c>
    </row>
    <row r="523" spans="1:10" ht="30" x14ac:dyDescent="0.25">
      <c r="A523" s="1">
        <v>2890942</v>
      </c>
      <c r="B523" s="1" t="s">
        <v>993</v>
      </c>
      <c r="C523" s="1" t="s">
        <v>22</v>
      </c>
      <c r="D523" s="1" t="s">
        <v>994</v>
      </c>
      <c r="E523" s="2">
        <v>0</v>
      </c>
      <c r="F523" s="1">
        <v>145.82</v>
      </c>
      <c r="G523" s="1" t="s">
        <v>36</v>
      </c>
      <c r="H523" s="1">
        <f t="shared" si="8"/>
        <v>0</v>
      </c>
      <c r="I523" s="1" t="s">
        <v>22</v>
      </c>
      <c r="J523" s="1" t="s">
        <v>0</v>
      </c>
    </row>
    <row r="524" spans="1:10" ht="30" x14ac:dyDescent="0.25">
      <c r="A524" s="1">
        <v>2890943</v>
      </c>
      <c r="B524" s="1" t="s">
        <v>995</v>
      </c>
      <c r="C524" s="1" t="s">
        <v>22</v>
      </c>
      <c r="D524" s="1" t="s">
        <v>551</v>
      </c>
      <c r="E524" s="2">
        <v>0</v>
      </c>
      <c r="F524" s="1">
        <v>167.69300000000001</v>
      </c>
      <c r="G524" s="1" t="s">
        <v>36</v>
      </c>
      <c r="H524" s="1">
        <f t="shared" si="8"/>
        <v>0</v>
      </c>
      <c r="I524" s="1" t="s">
        <v>22</v>
      </c>
      <c r="J524" s="1" t="s">
        <v>0</v>
      </c>
    </row>
    <row r="525" spans="1:10" ht="30" x14ac:dyDescent="0.25">
      <c r="A525" s="1">
        <v>2890944</v>
      </c>
      <c r="B525" s="1" t="s">
        <v>996</v>
      </c>
      <c r="C525" s="1" t="s">
        <v>22</v>
      </c>
      <c r="D525" s="1" t="s">
        <v>997</v>
      </c>
      <c r="E525" s="2">
        <v>0</v>
      </c>
      <c r="F525" s="1">
        <v>40.08</v>
      </c>
      <c r="G525" s="1" t="s">
        <v>36</v>
      </c>
      <c r="H525" s="1">
        <f t="shared" si="8"/>
        <v>0</v>
      </c>
      <c r="I525" s="1" t="s">
        <v>22</v>
      </c>
      <c r="J525" s="1" t="s">
        <v>0</v>
      </c>
    </row>
    <row r="526" spans="1:10" ht="30" x14ac:dyDescent="0.25">
      <c r="A526" s="1">
        <v>2890945</v>
      </c>
      <c r="B526" s="1" t="s">
        <v>998</v>
      </c>
      <c r="C526" s="1" t="s">
        <v>22</v>
      </c>
      <c r="D526" s="1" t="s">
        <v>551</v>
      </c>
      <c r="E526" s="2">
        <v>0</v>
      </c>
      <c r="F526" s="1">
        <v>48.095999999999997</v>
      </c>
      <c r="G526" s="1" t="s">
        <v>36</v>
      </c>
      <c r="H526" s="1">
        <f t="shared" si="8"/>
        <v>0</v>
      </c>
      <c r="I526" s="1" t="s">
        <v>22</v>
      </c>
      <c r="J526" s="1" t="s">
        <v>0</v>
      </c>
    </row>
    <row r="527" spans="1:10" ht="30" x14ac:dyDescent="0.25">
      <c r="A527" s="1">
        <v>2890946</v>
      </c>
      <c r="B527" s="1" t="s">
        <v>999</v>
      </c>
      <c r="C527" s="1" t="s">
        <v>22</v>
      </c>
      <c r="D527" s="1" t="s">
        <v>556</v>
      </c>
      <c r="E527" s="2">
        <v>0</v>
      </c>
      <c r="F527" s="1">
        <v>1</v>
      </c>
      <c r="G527" s="1" t="s">
        <v>782</v>
      </c>
      <c r="H527" s="1">
        <f t="shared" si="8"/>
        <v>0</v>
      </c>
      <c r="I527" s="1" t="s">
        <v>22</v>
      </c>
      <c r="J527" s="1" t="s">
        <v>0</v>
      </c>
    </row>
    <row r="528" spans="1:10" x14ac:dyDescent="0.25">
      <c r="A528" s="1">
        <v>2890947</v>
      </c>
      <c r="B528" s="1" t="s">
        <v>1000</v>
      </c>
      <c r="C528" s="1">
        <v>712</v>
      </c>
      <c r="D528" s="1" t="s">
        <v>558</v>
      </c>
      <c r="E528" s="1">
        <f>ROUND(H529+H530+H531+H532+H533+H534+H535+H536+H537+H538+H539+H540,2)</f>
        <v>0</v>
      </c>
      <c r="F528" s="1">
        <v>1</v>
      </c>
      <c r="G528" s="1" t="s">
        <v>0</v>
      </c>
      <c r="H528" s="1">
        <f t="shared" si="8"/>
        <v>0</v>
      </c>
      <c r="I528" s="1" t="s">
        <v>22</v>
      </c>
      <c r="J528" s="1" t="s">
        <v>0</v>
      </c>
    </row>
    <row r="529" spans="1:10" ht="30" x14ac:dyDescent="0.25">
      <c r="A529" s="1">
        <v>2890948</v>
      </c>
      <c r="B529" s="1" t="s">
        <v>1001</v>
      </c>
      <c r="C529" s="1" t="s">
        <v>22</v>
      </c>
      <c r="D529" s="1" t="s">
        <v>1002</v>
      </c>
      <c r="E529" s="2">
        <v>0</v>
      </c>
      <c r="F529" s="1">
        <v>117.602</v>
      </c>
      <c r="G529" s="1" t="s">
        <v>36</v>
      </c>
      <c r="H529" s="1">
        <f t="shared" si="8"/>
        <v>0</v>
      </c>
      <c r="I529" s="1" t="s">
        <v>22</v>
      </c>
      <c r="J529" s="1" t="s">
        <v>0</v>
      </c>
    </row>
    <row r="530" spans="1:10" x14ac:dyDescent="0.25">
      <c r="A530" s="1">
        <v>2890949</v>
      </c>
      <c r="B530" s="1" t="s">
        <v>1003</v>
      </c>
      <c r="C530" s="1" t="s">
        <v>22</v>
      </c>
      <c r="D530" s="1" t="s">
        <v>1004</v>
      </c>
      <c r="E530" s="2">
        <v>0</v>
      </c>
      <c r="F530" s="1">
        <v>135.24199999999999</v>
      </c>
      <c r="G530" s="1" t="s">
        <v>36</v>
      </c>
      <c r="H530" s="1">
        <f t="shared" si="8"/>
        <v>0</v>
      </c>
      <c r="I530" s="1" t="s">
        <v>22</v>
      </c>
      <c r="J530" s="1" t="s">
        <v>0</v>
      </c>
    </row>
    <row r="531" spans="1:10" ht="30" x14ac:dyDescent="0.25">
      <c r="A531" s="1">
        <v>2890950</v>
      </c>
      <c r="B531" s="1" t="s">
        <v>1005</v>
      </c>
      <c r="C531" s="1" t="s">
        <v>22</v>
      </c>
      <c r="D531" s="1" t="s">
        <v>1006</v>
      </c>
      <c r="E531" s="2">
        <v>0</v>
      </c>
      <c r="F531" s="1">
        <v>117.602</v>
      </c>
      <c r="G531" s="1" t="s">
        <v>36</v>
      </c>
      <c r="H531" s="1">
        <f t="shared" si="8"/>
        <v>0</v>
      </c>
      <c r="I531" s="1" t="s">
        <v>22</v>
      </c>
      <c r="J531" s="1" t="s">
        <v>0</v>
      </c>
    </row>
    <row r="532" spans="1:10" ht="30" x14ac:dyDescent="0.25">
      <c r="A532" s="1">
        <v>2890951</v>
      </c>
      <c r="B532" s="1" t="s">
        <v>1007</v>
      </c>
      <c r="C532" s="1" t="s">
        <v>22</v>
      </c>
      <c r="D532" s="1" t="s">
        <v>1008</v>
      </c>
      <c r="E532" s="2">
        <v>0</v>
      </c>
      <c r="F532" s="1">
        <v>135.24199999999999</v>
      </c>
      <c r="G532" s="1" t="s">
        <v>36</v>
      </c>
      <c r="H532" s="1">
        <f t="shared" si="8"/>
        <v>0</v>
      </c>
      <c r="I532" s="1" t="s">
        <v>22</v>
      </c>
      <c r="J532" s="1" t="s">
        <v>0</v>
      </c>
    </row>
    <row r="533" spans="1:10" ht="30" x14ac:dyDescent="0.25">
      <c r="A533" s="1">
        <v>2890952</v>
      </c>
      <c r="B533" s="1" t="s">
        <v>1009</v>
      </c>
      <c r="C533" s="1" t="s">
        <v>22</v>
      </c>
      <c r="D533" s="1" t="s">
        <v>1010</v>
      </c>
      <c r="E533" s="2">
        <v>0</v>
      </c>
      <c r="F533" s="1">
        <v>117.602</v>
      </c>
      <c r="G533" s="1" t="s">
        <v>36</v>
      </c>
      <c r="H533" s="1">
        <f t="shared" si="8"/>
        <v>0</v>
      </c>
      <c r="I533" s="1" t="s">
        <v>22</v>
      </c>
      <c r="J533" s="1" t="s">
        <v>0</v>
      </c>
    </row>
    <row r="534" spans="1:10" ht="45" x14ac:dyDescent="0.25">
      <c r="A534" s="1">
        <v>2890953</v>
      </c>
      <c r="B534" s="1" t="s">
        <v>1011</v>
      </c>
      <c r="C534" s="1" t="s">
        <v>22</v>
      </c>
      <c r="D534" s="1" t="s">
        <v>1012</v>
      </c>
      <c r="E534" s="2">
        <v>0</v>
      </c>
      <c r="F534" s="1">
        <v>135.24199999999999</v>
      </c>
      <c r="G534" s="1" t="s">
        <v>36</v>
      </c>
      <c r="H534" s="1">
        <f t="shared" si="8"/>
        <v>0</v>
      </c>
      <c r="I534" s="1" t="s">
        <v>22</v>
      </c>
      <c r="J534" s="1" t="s">
        <v>0</v>
      </c>
    </row>
    <row r="535" spans="1:10" ht="30" x14ac:dyDescent="0.25">
      <c r="A535" s="1">
        <v>2890954</v>
      </c>
      <c r="B535" s="1" t="s">
        <v>1013</v>
      </c>
      <c r="C535" s="1" t="s">
        <v>22</v>
      </c>
      <c r="D535" s="1" t="s">
        <v>1014</v>
      </c>
      <c r="E535" s="2">
        <v>0</v>
      </c>
      <c r="F535" s="1">
        <v>117.602</v>
      </c>
      <c r="G535" s="1" t="s">
        <v>36</v>
      </c>
      <c r="H535" s="1">
        <f t="shared" si="8"/>
        <v>0</v>
      </c>
      <c r="I535" s="1" t="s">
        <v>22</v>
      </c>
      <c r="J535" s="1" t="s">
        <v>0</v>
      </c>
    </row>
    <row r="536" spans="1:10" x14ac:dyDescent="0.25">
      <c r="A536" s="1">
        <v>2890955</v>
      </c>
      <c r="B536" s="1" t="s">
        <v>1015</v>
      </c>
      <c r="C536" s="1" t="s">
        <v>22</v>
      </c>
      <c r="D536" s="1" t="s">
        <v>1016</v>
      </c>
      <c r="E536" s="2">
        <v>0</v>
      </c>
      <c r="F536" s="1">
        <v>135.24199999999999</v>
      </c>
      <c r="G536" s="1" t="s">
        <v>36</v>
      </c>
      <c r="H536" s="1">
        <f t="shared" si="8"/>
        <v>0</v>
      </c>
      <c r="I536" s="1" t="s">
        <v>22</v>
      </c>
      <c r="J536" s="1" t="s">
        <v>0</v>
      </c>
    </row>
    <row r="537" spans="1:10" ht="30" x14ac:dyDescent="0.25">
      <c r="A537" s="1">
        <v>2890956</v>
      </c>
      <c r="B537" s="1" t="s">
        <v>1017</v>
      </c>
      <c r="C537" s="1" t="s">
        <v>22</v>
      </c>
      <c r="D537" s="1" t="s">
        <v>1018</v>
      </c>
      <c r="E537" s="2">
        <v>0</v>
      </c>
      <c r="F537" s="1">
        <v>117.602</v>
      </c>
      <c r="G537" s="1" t="s">
        <v>36</v>
      </c>
      <c r="H537" s="1">
        <f t="shared" si="8"/>
        <v>0</v>
      </c>
      <c r="I537" s="1" t="s">
        <v>22</v>
      </c>
      <c r="J537" s="1" t="s">
        <v>0</v>
      </c>
    </row>
    <row r="538" spans="1:10" x14ac:dyDescent="0.25">
      <c r="A538" s="1">
        <v>2890957</v>
      </c>
      <c r="B538" s="1" t="s">
        <v>1019</v>
      </c>
      <c r="C538" s="1" t="s">
        <v>22</v>
      </c>
      <c r="D538" s="1" t="s">
        <v>1020</v>
      </c>
      <c r="E538" s="2">
        <v>0</v>
      </c>
      <c r="F538" s="1">
        <v>141.12200000000001</v>
      </c>
      <c r="G538" s="1" t="s">
        <v>36</v>
      </c>
      <c r="H538" s="1">
        <f t="shared" si="8"/>
        <v>0</v>
      </c>
      <c r="I538" s="1" t="s">
        <v>22</v>
      </c>
      <c r="J538" s="1" t="s">
        <v>0</v>
      </c>
    </row>
    <row r="539" spans="1:10" ht="30" x14ac:dyDescent="0.25">
      <c r="A539" s="1">
        <v>2890958</v>
      </c>
      <c r="B539" s="1" t="s">
        <v>1021</v>
      </c>
      <c r="C539" s="1" t="s">
        <v>22</v>
      </c>
      <c r="D539" s="1" t="s">
        <v>1022</v>
      </c>
      <c r="E539" s="2">
        <v>0</v>
      </c>
      <c r="F539" s="1">
        <v>5.41</v>
      </c>
      <c r="G539" s="1" t="s">
        <v>101</v>
      </c>
      <c r="H539" s="1">
        <f t="shared" si="8"/>
        <v>0</v>
      </c>
      <c r="I539" s="1" t="s">
        <v>22</v>
      </c>
      <c r="J539" s="1" t="s">
        <v>0</v>
      </c>
    </row>
    <row r="540" spans="1:10" ht="30" x14ac:dyDescent="0.25">
      <c r="A540" s="1">
        <v>2890959</v>
      </c>
      <c r="B540" s="1" t="s">
        <v>1023</v>
      </c>
      <c r="C540" s="1" t="s">
        <v>22</v>
      </c>
      <c r="D540" s="1" t="s">
        <v>1024</v>
      </c>
      <c r="E540" s="2">
        <v>0</v>
      </c>
      <c r="F540" s="1">
        <v>1</v>
      </c>
      <c r="G540" s="1" t="s">
        <v>782</v>
      </c>
      <c r="H540" s="1">
        <f t="shared" si="8"/>
        <v>0</v>
      </c>
      <c r="I540" s="1" t="s">
        <v>22</v>
      </c>
      <c r="J540" s="1" t="s">
        <v>0</v>
      </c>
    </row>
    <row r="541" spans="1:10" x14ac:dyDescent="0.25">
      <c r="A541" s="1">
        <v>2890960</v>
      </c>
      <c r="B541" s="1" t="s">
        <v>1025</v>
      </c>
      <c r="C541" s="1">
        <v>713</v>
      </c>
      <c r="D541" s="1" t="s">
        <v>572</v>
      </c>
      <c r="E541" s="1">
        <f>ROUND(H542+H543+H544+H545+H546+H547+H548+H549,2)</f>
        <v>0</v>
      </c>
      <c r="F541" s="1">
        <v>1</v>
      </c>
      <c r="G541" s="1" t="s">
        <v>0</v>
      </c>
      <c r="H541" s="1">
        <f t="shared" si="8"/>
        <v>0</v>
      </c>
      <c r="I541" s="1" t="s">
        <v>22</v>
      </c>
      <c r="J541" s="1" t="s">
        <v>0</v>
      </c>
    </row>
    <row r="542" spans="1:10" ht="30" x14ac:dyDescent="0.25">
      <c r="A542" s="1">
        <v>2890961</v>
      </c>
      <c r="B542" s="1" t="s">
        <v>1026</v>
      </c>
      <c r="C542" s="1" t="s">
        <v>22</v>
      </c>
      <c r="D542" s="1" t="s">
        <v>1027</v>
      </c>
      <c r="E542" s="2">
        <v>0</v>
      </c>
      <c r="F542" s="1">
        <v>12</v>
      </c>
      <c r="G542" s="1" t="s">
        <v>36</v>
      </c>
      <c r="H542" s="1">
        <f t="shared" si="8"/>
        <v>0</v>
      </c>
      <c r="I542" s="1" t="s">
        <v>22</v>
      </c>
      <c r="J542" s="1" t="s">
        <v>0</v>
      </c>
    </row>
    <row r="543" spans="1:10" ht="30" x14ac:dyDescent="0.25">
      <c r="A543" s="1">
        <v>2890962</v>
      </c>
      <c r="B543" s="1" t="s">
        <v>1028</v>
      </c>
      <c r="C543" s="1" t="s">
        <v>22</v>
      </c>
      <c r="D543" s="1" t="s">
        <v>1029</v>
      </c>
      <c r="E543" s="2">
        <v>0</v>
      </c>
      <c r="F543" s="1">
        <v>12.24</v>
      </c>
      <c r="G543" s="1" t="s">
        <v>36</v>
      </c>
      <c r="H543" s="1">
        <f t="shared" si="8"/>
        <v>0</v>
      </c>
      <c r="I543" s="1" t="s">
        <v>22</v>
      </c>
      <c r="J543" s="1" t="s">
        <v>0</v>
      </c>
    </row>
    <row r="544" spans="1:10" ht="30" x14ac:dyDescent="0.25">
      <c r="A544" s="1">
        <v>2890963</v>
      </c>
      <c r="B544" s="1" t="s">
        <v>1030</v>
      </c>
      <c r="C544" s="1" t="s">
        <v>22</v>
      </c>
      <c r="D544" s="1" t="s">
        <v>582</v>
      </c>
      <c r="E544" s="2">
        <v>0</v>
      </c>
      <c r="F544" s="1">
        <v>117.602</v>
      </c>
      <c r="G544" s="1" t="s">
        <v>36</v>
      </c>
      <c r="H544" s="1">
        <f t="shared" si="8"/>
        <v>0</v>
      </c>
      <c r="I544" s="1" t="s">
        <v>22</v>
      </c>
      <c r="J544" s="1" t="s">
        <v>0</v>
      </c>
    </row>
    <row r="545" spans="1:10" ht="45" x14ac:dyDescent="0.25">
      <c r="A545" s="1">
        <v>2890964</v>
      </c>
      <c r="B545" s="1" t="s">
        <v>1031</v>
      </c>
      <c r="C545" s="1" t="s">
        <v>22</v>
      </c>
      <c r="D545" s="1" t="s">
        <v>1032</v>
      </c>
      <c r="E545" s="2">
        <v>0</v>
      </c>
      <c r="F545" s="1">
        <v>37.633000000000003</v>
      </c>
      <c r="G545" s="1" t="s">
        <v>39</v>
      </c>
      <c r="H545" s="1">
        <f t="shared" si="8"/>
        <v>0</v>
      </c>
      <c r="I545" s="1" t="s">
        <v>22</v>
      </c>
      <c r="J545" s="1" t="s">
        <v>0</v>
      </c>
    </row>
    <row r="546" spans="1:10" ht="45" x14ac:dyDescent="0.25">
      <c r="A546" s="1">
        <v>2890965</v>
      </c>
      <c r="B546" s="1" t="s">
        <v>1033</v>
      </c>
      <c r="C546" s="1" t="s">
        <v>22</v>
      </c>
      <c r="D546" s="1" t="s">
        <v>1034</v>
      </c>
      <c r="E546" s="2">
        <v>0</v>
      </c>
      <c r="F546" s="1">
        <v>10.64</v>
      </c>
      <c r="G546" s="1" t="s">
        <v>36</v>
      </c>
      <c r="H546" s="1">
        <f t="shared" si="8"/>
        <v>0</v>
      </c>
      <c r="I546" s="1" t="s">
        <v>22</v>
      </c>
      <c r="J546" s="1" t="s">
        <v>0</v>
      </c>
    </row>
    <row r="547" spans="1:10" x14ac:dyDescent="0.25">
      <c r="A547" s="1">
        <v>2890966</v>
      </c>
      <c r="B547" s="1" t="s">
        <v>1035</v>
      </c>
      <c r="C547" s="1" t="s">
        <v>22</v>
      </c>
      <c r="D547" s="1" t="s">
        <v>1036</v>
      </c>
      <c r="E547" s="2">
        <v>0</v>
      </c>
      <c r="F547" s="1">
        <v>10.853</v>
      </c>
      <c r="G547" s="1" t="s">
        <v>36</v>
      </c>
      <c r="H547" s="1">
        <f t="shared" si="8"/>
        <v>0</v>
      </c>
      <c r="I547" s="1" t="s">
        <v>22</v>
      </c>
      <c r="J547" s="1" t="s">
        <v>0</v>
      </c>
    </row>
    <row r="548" spans="1:10" x14ac:dyDescent="0.25">
      <c r="A548" s="1">
        <v>2890967</v>
      </c>
      <c r="B548" s="1" t="s">
        <v>1037</v>
      </c>
      <c r="C548" s="1" t="s">
        <v>22</v>
      </c>
      <c r="D548" s="1" t="s">
        <v>1038</v>
      </c>
      <c r="E548" s="2">
        <v>0</v>
      </c>
      <c r="F548" s="1">
        <v>10.64</v>
      </c>
      <c r="G548" s="1" t="s">
        <v>36</v>
      </c>
      <c r="H548" s="1">
        <f t="shared" si="8"/>
        <v>0</v>
      </c>
      <c r="I548" s="1" t="s">
        <v>22</v>
      </c>
      <c r="J548" s="1" t="s">
        <v>0</v>
      </c>
    </row>
    <row r="549" spans="1:10" ht="30" x14ac:dyDescent="0.25">
      <c r="A549" s="1">
        <v>2890968</v>
      </c>
      <c r="B549" s="1" t="s">
        <v>1039</v>
      </c>
      <c r="C549" s="1" t="s">
        <v>22</v>
      </c>
      <c r="D549" s="1" t="s">
        <v>590</v>
      </c>
      <c r="E549" s="2">
        <v>0</v>
      </c>
      <c r="F549" s="1">
        <v>1</v>
      </c>
      <c r="G549" s="1" t="s">
        <v>782</v>
      </c>
      <c r="H549" s="1">
        <f t="shared" si="8"/>
        <v>0</v>
      </c>
      <c r="I549" s="1" t="s">
        <v>22</v>
      </c>
      <c r="J549" s="1" t="s">
        <v>0</v>
      </c>
    </row>
    <row r="550" spans="1:10" x14ac:dyDescent="0.25">
      <c r="A550" s="1">
        <v>2890969</v>
      </c>
      <c r="B550" s="1" t="s">
        <v>1040</v>
      </c>
      <c r="C550" s="1">
        <v>762</v>
      </c>
      <c r="D550" s="1" t="s">
        <v>592</v>
      </c>
      <c r="E550" s="1">
        <f>ROUND(H551+H552+H553+H554+H555+H556+H557+H558+H559,2)</f>
        <v>0</v>
      </c>
      <c r="F550" s="1">
        <v>1</v>
      </c>
      <c r="G550" s="1" t="s">
        <v>0</v>
      </c>
      <c r="H550" s="1">
        <f t="shared" si="8"/>
        <v>0</v>
      </c>
      <c r="I550" s="1" t="s">
        <v>22</v>
      </c>
      <c r="J550" s="1" t="s">
        <v>0</v>
      </c>
    </row>
    <row r="551" spans="1:10" ht="30" x14ac:dyDescent="0.25">
      <c r="A551" s="1">
        <v>2890970</v>
      </c>
      <c r="B551" s="1" t="s">
        <v>1041</v>
      </c>
      <c r="C551" s="1" t="s">
        <v>22</v>
      </c>
      <c r="D551" s="1" t="s">
        <v>1042</v>
      </c>
      <c r="E551" s="2">
        <v>0</v>
      </c>
      <c r="F551" s="1">
        <v>250.6</v>
      </c>
      <c r="G551" s="1" t="s">
        <v>98</v>
      </c>
      <c r="H551" s="1">
        <f t="shared" si="8"/>
        <v>0</v>
      </c>
      <c r="I551" s="1" t="s">
        <v>22</v>
      </c>
      <c r="J551" s="1" t="s">
        <v>0</v>
      </c>
    </row>
    <row r="552" spans="1:10" ht="30" x14ac:dyDescent="0.25">
      <c r="A552" s="1">
        <v>2890971</v>
      </c>
      <c r="B552" s="1" t="s">
        <v>1043</v>
      </c>
      <c r="C552" s="1" t="s">
        <v>22</v>
      </c>
      <c r="D552" s="1" t="s">
        <v>1044</v>
      </c>
      <c r="E552" s="2">
        <v>0</v>
      </c>
      <c r="F552" s="1">
        <v>13.53</v>
      </c>
      <c r="G552" s="1" t="s">
        <v>98</v>
      </c>
      <c r="H552" s="1">
        <f t="shared" si="8"/>
        <v>0</v>
      </c>
      <c r="I552" s="1" t="s">
        <v>22</v>
      </c>
      <c r="J552" s="1" t="s">
        <v>0</v>
      </c>
    </row>
    <row r="553" spans="1:10" ht="45" x14ac:dyDescent="0.25">
      <c r="A553" s="1">
        <v>2890972</v>
      </c>
      <c r="B553" s="1" t="s">
        <v>1045</v>
      </c>
      <c r="C553" s="1" t="s">
        <v>22</v>
      </c>
      <c r="D553" s="1" t="s">
        <v>1046</v>
      </c>
      <c r="E553" s="2">
        <v>0</v>
      </c>
      <c r="F553" s="1">
        <v>12.404999999999999</v>
      </c>
      <c r="G553" s="1" t="s">
        <v>39</v>
      </c>
      <c r="H553" s="1">
        <f t="shared" si="8"/>
        <v>0</v>
      </c>
      <c r="I553" s="1" t="s">
        <v>22</v>
      </c>
      <c r="J553" s="1" t="s">
        <v>0</v>
      </c>
    </row>
    <row r="554" spans="1:10" ht="45" x14ac:dyDescent="0.25">
      <c r="A554" s="1">
        <v>2890973</v>
      </c>
      <c r="B554" s="1" t="s">
        <v>1047</v>
      </c>
      <c r="C554" s="1" t="s">
        <v>22</v>
      </c>
      <c r="D554" s="1" t="s">
        <v>1048</v>
      </c>
      <c r="E554" s="2">
        <v>0</v>
      </c>
      <c r="F554" s="1">
        <v>2.2330000000000001</v>
      </c>
      <c r="G554" s="1" t="s">
        <v>39</v>
      </c>
      <c r="H554" s="1">
        <f t="shared" si="8"/>
        <v>0</v>
      </c>
      <c r="I554" s="1" t="s">
        <v>22</v>
      </c>
      <c r="J554" s="1" t="s">
        <v>0</v>
      </c>
    </row>
    <row r="555" spans="1:10" ht="30" x14ac:dyDescent="0.25">
      <c r="A555" s="1">
        <v>2890974</v>
      </c>
      <c r="B555" s="1" t="s">
        <v>1049</v>
      </c>
      <c r="C555" s="1" t="s">
        <v>22</v>
      </c>
      <c r="D555" s="1" t="s">
        <v>1050</v>
      </c>
      <c r="E555" s="2">
        <v>0</v>
      </c>
      <c r="F555" s="1">
        <v>14.638</v>
      </c>
      <c r="G555" s="1" t="s">
        <v>39</v>
      </c>
      <c r="H555" s="1">
        <f t="shared" si="8"/>
        <v>0</v>
      </c>
      <c r="I555" s="1" t="s">
        <v>22</v>
      </c>
      <c r="J555" s="1" t="s">
        <v>0</v>
      </c>
    </row>
    <row r="556" spans="1:10" ht="30" x14ac:dyDescent="0.25">
      <c r="A556" s="1">
        <v>2890975</v>
      </c>
      <c r="B556" s="1" t="s">
        <v>1051</v>
      </c>
      <c r="C556" s="1" t="s">
        <v>22</v>
      </c>
      <c r="D556" s="1" t="s">
        <v>1052</v>
      </c>
      <c r="E556" s="2">
        <v>0</v>
      </c>
      <c r="F556" s="1">
        <v>129.708</v>
      </c>
      <c r="G556" s="1" t="s">
        <v>36</v>
      </c>
      <c r="H556" s="1">
        <f t="shared" si="8"/>
        <v>0</v>
      </c>
      <c r="I556" s="1" t="s">
        <v>22</v>
      </c>
      <c r="J556" s="1" t="s">
        <v>0</v>
      </c>
    </row>
    <row r="557" spans="1:10" ht="30" x14ac:dyDescent="0.25">
      <c r="A557" s="1">
        <v>2890976</v>
      </c>
      <c r="B557" s="1" t="s">
        <v>1053</v>
      </c>
      <c r="C557" s="1" t="s">
        <v>22</v>
      </c>
      <c r="D557" s="1" t="s">
        <v>1054</v>
      </c>
      <c r="E557" s="2">
        <v>0</v>
      </c>
      <c r="F557" s="1">
        <v>5.6029999999999998</v>
      </c>
      <c r="G557" s="1" t="s">
        <v>39</v>
      </c>
      <c r="H557" s="1">
        <f t="shared" si="8"/>
        <v>0</v>
      </c>
      <c r="I557" s="1" t="s">
        <v>22</v>
      </c>
      <c r="J557" s="1" t="s">
        <v>0</v>
      </c>
    </row>
    <row r="558" spans="1:10" ht="30" x14ac:dyDescent="0.25">
      <c r="A558" s="1">
        <v>2890977</v>
      </c>
      <c r="B558" s="1" t="s">
        <v>1055</v>
      </c>
      <c r="C558" s="1" t="s">
        <v>22</v>
      </c>
      <c r="D558" s="1" t="s">
        <v>1056</v>
      </c>
      <c r="E558" s="2">
        <v>0</v>
      </c>
      <c r="F558" s="1">
        <v>5.1879999999999997</v>
      </c>
      <c r="G558" s="1" t="s">
        <v>39</v>
      </c>
      <c r="H558" s="1">
        <f t="shared" si="8"/>
        <v>0</v>
      </c>
      <c r="I558" s="1" t="s">
        <v>22</v>
      </c>
      <c r="J558" s="1" t="s">
        <v>0</v>
      </c>
    </row>
    <row r="559" spans="1:10" ht="30" x14ac:dyDescent="0.25">
      <c r="A559" s="1">
        <v>2890978</v>
      </c>
      <c r="B559" s="1" t="s">
        <v>1057</v>
      </c>
      <c r="C559" s="1" t="s">
        <v>22</v>
      </c>
      <c r="D559" s="1" t="s">
        <v>617</v>
      </c>
      <c r="E559" s="2">
        <v>0</v>
      </c>
      <c r="F559" s="1">
        <v>1</v>
      </c>
      <c r="G559" s="1" t="s">
        <v>782</v>
      </c>
      <c r="H559" s="1">
        <f t="shared" si="8"/>
        <v>0</v>
      </c>
      <c r="I559" s="1" t="s">
        <v>22</v>
      </c>
      <c r="J559" s="1" t="s">
        <v>0</v>
      </c>
    </row>
    <row r="560" spans="1:10" x14ac:dyDescent="0.25">
      <c r="A560" s="1">
        <v>2890979</v>
      </c>
      <c r="B560" s="1" t="s">
        <v>1058</v>
      </c>
      <c r="C560" s="1">
        <v>763</v>
      </c>
      <c r="D560" s="1" t="s">
        <v>619</v>
      </c>
      <c r="E560" s="1">
        <f>ROUND(H561+H562+H563+H564+H565,2)</f>
        <v>0</v>
      </c>
      <c r="F560" s="1">
        <v>1</v>
      </c>
      <c r="G560" s="1" t="s">
        <v>0</v>
      </c>
      <c r="H560" s="1">
        <f t="shared" si="8"/>
        <v>0</v>
      </c>
      <c r="I560" s="1" t="s">
        <v>22</v>
      </c>
      <c r="J560" s="1" t="s">
        <v>0</v>
      </c>
    </row>
    <row r="561" spans="1:10" ht="30" x14ac:dyDescent="0.25">
      <c r="A561" s="1">
        <v>2890980</v>
      </c>
      <c r="B561" s="1" t="s">
        <v>1059</v>
      </c>
      <c r="C561" s="1" t="s">
        <v>22</v>
      </c>
      <c r="D561" s="1" t="s">
        <v>1060</v>
      </c>
      <c r="E561" s="2">
        <v>0</v>
      </c>
      <c r="F561" s="1">
        <v>42.816000000000003</v>
      </c>
      <c r="G561" s="1" t="s">
        <v>36</v>
      </c>
      <c r="H561" s="1">
        <f t="shared" si="8"/>
        <v>0</v>
      </c>
      <c r="I561" s="1" t="s">
        <v>22</v>
      </c>
      <c r="J561" s="1" t="s">
        <v>0</v>
      </c>
    </row>
    <row r="562" spans="1:10" ht="45" x14ac:dyDescent="0.25">
      <c r="A562" s="1">
        <v>2890981</v>
      </c>
      <c r="B562" s="1" t="s">
        <v>1061</v>
      </c>
      <c r="C562" s="1" t="s">
        <v>22</v>
      </c>
      <c r="D562" s="1" t="s">
        <v>1062</v>
      </c>
      <c r="E562" s="2">
        <v>0</v>
      </c>
      <c r="F562" s="1">
        <v>10.08</v>
      </c>
      <c r="G562" s="1" t="s">
        <v>36</v>
      </c>
      <c r="H562" s="1">
        <f t="shared" si="8"/>
        <v>0</v>
      </c>
      <c r="I562" s="1" t="s">
        <v>22</v>
      </c>
      <c r="J562" s="1" t="s">
        <v>0</v>
      </c>
    </row>
    <row r="563" spans="1:10" ht="30" x14ac:dyDescent="0.25">
      <c r="A563" s="1">
        <v>2890982</v>
      </c>
      <c r="B563" s="1" t="s">
        <v>1063</v>
      </c>
      <c r="C563" s="1" t="s">
        <v>22</v>
      </c>
      <c r="D563" s="1" t="s">
        <v>1064</v>
      </c>
      <c r="E563" s="2">
        <v>0</v>
      </c>
      <c r="F563" s="1">
        <v>57.09</v>
      </c>
      <c r="G563" s="1" t="s">
        <v>36</v>
      </c>
      <c r="H563" s="1">
        <f t="shared" si="8"/>
        <v>0</v>
      </c>
      <c r="I563" s="1" t="s">
        <v>22</v>
      </c>
      <c r="J563" s="1" t="s">
        <v>0</v>
      </c>
    </row>
    <row r="564" spans="1:10" x14ac:dyDescent="0.25">
      <c r="A564" s="1">
        <v>2890983</v>
      </c>
      <c r="B564" s="1" t="s">
        <v>1065</v>
      </c>
      <c r="C564" s="1" t="s">
        <v>22</v>
      </c>
      <c r="D564" s="1" t="s">
        <v>1066</v>
      </c>
      <c r="E564" s="2">
        <v>0</v>
      </c>
      <c r="F564" s="1">
        <v>42.835000000000001</v>
      </c>
      <c r="G564" s="1" t="s">
        <v>36</v>
      </c>
      <c r="H564" s="1">
        <f t="shared" si="8"/>
        <v>0</v>
      </c>
      <c r="I564" s="1" t="s">
        <v>22</v>
      </c>
      <c r="J564" s="1" t="s">
        <v>0</v>
      </c>
    </row>
    <row r="565" spans="1:10" ht="30" x14ac:dyDescent="0.25">
      <c r="A565" s="1">
        <v>2890984</v>
      </c>
      <c r="B565" s="1" t="s">
        <v>1067</v>
      </c>
      <c r="C565" s="1" t="s">
        <v>22</v>
      </c>
      <c r="D565" s="1" t="s">
        <v>1068</v>
      </c>
      <c r="E565" s="2">
        <v>0</v>
      </c>
      <c r="F565" s="1">
        <v>1</v>
      </c>
      <c r="G565" s="1" t="s">
        <v>782</v>
      </c>
      <c r="H565" s="1">
        <f t="shared" si="8"/>
        <v>0</v>
      </c>
      <c r="I565" s="1" t="s">
        <v>22</v>
      </c>
      <c r="J565" s="1" t="s">
        <v>0</v>
      </c>
    </row>
    <row r="566" spans="1:10" x14ac:dyDescent="0.25">
      <c r="A566" s="1">
        <v>2890985</v>
      </c>
      <c r="B566" s="1" t="s">
        <v>1069</v>
      </c>
      <c r="C566" s="1">
        <v>764</v>
      </c>
      <c r="D566" s="1" t="s">
        <v>281</v>
      </c>
      <c r="E566" s="1">
        <f>ROUND(H567+H568+H569,2)</f>
        <v>0</v>
      </c>
      <c r="F566" s="1">
        <v>1</v>
      </c>
      <c r="G566" s="1" t="s">
        <v>0</v>
      </c>
      <c r="H566" s="1">
        <f t="shared" si="8"/>
        <v>0</v>
      </c>
      <c r="I566" s="1" t="s">
        <v>22</v>
      </c>
      <c r="J566" s="1" t="s">
        <v>0</v>
      </c>
    </row>
    <row r="567" spans="1:10" ht="30" x14ac:dyDescent="0.25">
      <c r="A567" s="1">
        <v>2890986</v>
      </c>
      <c r="B567" s="1" t="s">
        <v>1070</v>
      </c>
      <c r="C567" s="1" t="s">
        <v>22</v>
      </c>
      <c r="D567" s="1" t="s">
        <v>1071</v>
      </c>
      <c r="E567" s="2">
        <v>0</v>
      </c>
      <c r="F567" s="1">
        <v>46.56</v>
      </c>
      <c r="G567" s="1" t="s">
        <v>98</v>
      </c>
      <c r="H567" s="1">
        <f t="shared" si="8"/>
        <v>0</v>
      </c>
      <c r="I567" s="1" t="s">
        <v>22</v>
      </c>
      <c r="J567" s="1" t="s">
        <v>0</v>
      </c>
    </row>
    <row r="568" spans="1:10" ht="30" x14ac:dyDescent="0.25">
      <c r="A568" s="1">
        <v>2890987</v>
      </c>
      <c r="B568" s="1" t="s">
        <v>1072</v>
      </c>
      <c r="C568" s="1" t="s">
        <v>22</v>
      </c>
      <c r="D568" s="1" t="s">
        <v>1073</v>
      </c>
      <c r="E568" s="2">
        <v>0</v>
      </c>
      <c r="F568" s="1">
        <v>11.2</v>
      </c>
      <c r="G568" s="1" t="s">
        <v>98</v>
      </c>
      <c r="H568" s="1">
        <f t="shared" si="8"/>
        <v>0</v>
      </c>
      <c r="I568" s="1" t="s">
        <v>22</v>
      </c>
      <c r="J568" s="1" t="s">
        <v>0</v>
      </c>
    </row>
    <row r="569" spans="1:10" ht="30" x14ac:dyDescent="0.25">
      <c r="A569" s="1">
        <v>2890988</v>
      </c>
      <c r="B569" s="1" t="s">
        <v>1074</v>
      </c>
      <c r="C569" s="1" t="s">
        <v>22</v>
      </c>
      <c r="D569" s="1" t="s">
        <v>287</v>
      </c>
      <c r="E569" s="2">
        <v>0</v>
      </c>
      <c r="F569" s="1">
        <v>1</v>
      </c>
      <c r="G569" s="1" t="s">
        <v>782</v>
      </c>
      <c r="H569" s="1">
        <f t="shared" si="8"/>
        <v>0</v>
      </c>
      <c r="I569" s="1" t="s">
        <v>22</v>
      </c>
      <c r="J569" s="1" t="s">
        <v>0</v>
      </c>
    </row>
    <row r="570" spans="1:10" x14ac:dyDescent="0.25">
      <c r="A570" s="1">
        <v>2890989</v>
      </c>
      <c r="B570" s="1" t="s">
        <v>1075</v>
      </c>
      <c r="C570" s="1">
        <v>766</v>
      </c>
      <c r="D570" s="1" t="s">
        <v>404</v>
      </c>
      <c r="E570" s="1">
        <f>ROUND(H571+H572,2)</f>
        <v>0</v>
      </c>
      <c r="F570" s="1">
        <v>1</v>
      </c>
      <c r="G570" s="1" t="s">
        <v>0</v>
      </c>
      <c r="H570" s="1">
        <f t="shared" si="8"/>
        <v>0</v>
      </c>
      <c r="I570" s="1" t="s">
        <v>22</v>
      </c>
      <c r="J570" s="1" t="s">
        <v>0</v>
      </c>
    </row>
    <row r="571" spans="1:10" x14ac:dyDescent="0.25">
      <c r="A571" s="1">
        <v>2890990</v>
      </c>
      <c r="B571" s="1" t="s">
        <v>1076</v>
      </c>
      <c r="C571" s="1" t="s">
        <v>22</v>
      </c>
      <c r="D571" s="1" t="s">
        <v>1077</v>
      </c>
      <c r="E571" s="2">
        <v>0</v>
      </c>
      <c r="F571" s="1">
        <v>1</v>
      </c>
      <c r="G571" s="1" t="s">
        <v>101</v>
      </c>
      <c r="H571" s="1">
        <f t="shared" si="8"/>
        <v>0</v>
      </c>
      <c r="I571" s="1" t="s">
        <v>22</v>
      </c>
      <c r="J571" s="1" t="s">
        <v>0</v>
      </c>
    </row>
    <row r="572" spans="1:10" ht="30" x14ac:dyDescent="0.25">
      <c r="A572" s="1">
        <v>2890991</v>
      </c>
      <c r="B572" s="1" t="s">
        <v>1078</v>
      </c>
      <c r="C572" s="1" t="s">
        <v>22</v>
      </c>
      <c r="D572" s="1" t="s">
        <v>670</v>
      </c>
      <c r="E572" s="2">
        <v>0</v>
      </c>
      <c r="F572" s="1">
        <v>1</v>
      </c>
      <c r="G572" s="1" t="s">
        <v>782</v>
      </c>
      <c r="H572" s="1">
        <f t="shared" si="8"/>
        <v>0</v>
      </c>
      <c r="I572" s="1" t="s">
        <v>22</v>
      </c>
      <c r="J572" s="1" t="s">
        <v>0</v>
      </c>
    </row>
    <row r="573" spans="1:10" x14ac:dyDescent="0.25">
      <c r="A573" s="1">
        <v>2890992</v>
      </c>
      <c r="B573" s="1" t="s">
        <v>1079</v>
      </c>
      <c r="C573" s="1">
        <v>767</v>
      </c>
      <c r="D573" s="1" t="s">
        <v>289</v>
      </c>
      <c r="E573" s="1">
        <f>ROUND(H574+H575+H576,2)</f>
        <v>0</v>
      </c>
      <c r="F573" s="1">
        <v>1</v>
      </c>
      <c r="G573" s="1" t="s">
        <v>0</v>
      </c>
      <c r="H573" s="1">
        <f t="shared" si="8"/>
        <v>0</v>
      </c>
      <c r="I573" s="1" t="s">
        <v>22</v>
      </c>
      <c r="J573" s="1" t="s">
        <v>0</v>
      </c>
    </row>
    <row r="574" spans="1:10" ht="30" x14ac:dyDescent="0.25">
      <c r="A574" s="1">
        <v>2890993</v>
      </c>
      <c r="B574" s="1" t="s">
        <v>1080</v>
      </c>
      <c r="C574" s="1" t="s">
        <v>22</v>
      </c>
      <c r="D574" s="1" t="s">
        <v>1081</v>
      </c>
      <c r="E574" s="2">
        <v>0</v>
      </c>
      <c r="F574" s="1">
        <v>2</v>
      </c>
      <c r="G574" s="1" t="s">
        <v>101</v>
      </c>
      <c r="H574" s="1">
        <f t="shared" si="8"/>
        <v>0</v>
      </c>
      <c r="I574" s="1" t="s">
        <v>22</v>
      </c>
      <c r="J574" s="1" t="s">
        <v>0</v>
      </c>
    </row>
    <row r="575" spans="1:10" x14ac:dyDescent="0.25">
      <c r="A575" s="1">
        <v>2890994</v>
      </c>
      <c r="B575" s="1" t="s">
        <v>1082</v>
      </c>
      <c r="C575" s="1" t="s">
        <v>22</v>
      </c>
      <c r="D575" s="1" t="s">
        <v>1083</v>
      </c>
      <c r="E575" s="2">
        <v>0</v>
      </c>
      <c r="F575" s="1">
        <v>28.5</v>
      </c>
      <c r="G575" s="1" t="s">
        <v>98</v>
      </c>
      <c r="H575" s="1">
        <f t="shared" si="8"/>
        <v>0</v>
      </c>
      <c r="I575" s="1" t="s">
        <v>22</v>
      </c>
      <c r="J575" s="1" t="s">
        <v>0</v>
      </c>
    </row>
    <row r="576" spans="1:10" ht="30" x14ac:dyDescent="0.25">
      <c r="A576" s="1">
        <v>2890995</v>
      </c>
      <c r="B576" s="1" t="s">
        <v>1084</v>
      </c>
      <c r="C576" s="1" t="s">
        <v>22</v>
      </c>
      <c r="D576" s="1" t="s">
        <v>299</v>
      </c>
      <c r="E576" s="2">
        <v>0</v>
      </c>
      <c r="F576" s="1">
        <v>1</v>
      </c>
      <c r="G576" s="1" t="s">
        <v>782</v>
      </c>
      <c r="H576" s="1">
        <f t="shared" si="8"/>
        <v>0</v>
      </c>
      <c r="I576" s="1" t="s">
        <v>22</v>
      </c>
      <c r="J576" s="1" t="s">
        <v>0</v>
      </c>
    </row>
    <row r="577" spans="1:10" x14ac:dyDescent="0.25">
      <c r="A577" s="1">
        <v>2890996</v>
      </c>
      <c r="B577" s="1" t="s">
        <v>1085</v>
      </c>
      <c r="C577" s="1">
        <v>771</v>
      </c>
      <c r="D577" s="1" t="s">
        <v>680</v>
      </c>
      <c r="E577" s="1">
        <f>ROUND(H578+H579+H580+H581+H582,2)</f>
        <v>0</v>
      </c>
      <c r="F577" s="1">
        <v>1</v>
      </c>
      <c r="G577" s="1" t="s">
        <v>0</v>
      </c>
      <c r="H577" s="1">
        <f t="shared" si="8"/>
        <v>0</v>
      </c>
      <c r="I577" s="1" t="s">
        <v>22</v>
      </c>
      <c r="J577" s="1" t="s">
        <v>0</v>
      </c>
    </row>
    <row r="578" spans="1:10" ht="30" x14ac:dyDescent="0.25">
      <c r="A578" s="1">
        <v>2890997</v>
      </c>
      <c r="B578" s="1" t="s">
        <v>1086</v>
      </c>
      <c r="C578" s="1" t="s">
        <v>22</v>
      </c>
      <c r="D578" s="1" t="s">
        <v>1087</v>
      </c>
      <c r="E578" s="2">
        <v>0</v>
      </c>
      <c r="F578" s="1">
        <v>13.9</v>
      </c>
      <c r="G578" s="1" t="s">
        <v>98</v>
      </c>
      <c r="H578" s="1">
        <f t="shared" si="8"/>
        <v>0</v>
      </c>
      <c r="I578" s="1" t="s">
        <v>22</v>
      </c>
      <c r="J578" s="1" t="s">
        <v>0</v>
      </c>
    </row>
    <row r="579" spans="1:10" x14ac:dyDescent="0.25">
      <c r="A579" s="1">
        <v>2890998</v>
      </c>
      <c r="B579" s="1" t="s">
        <v>1088</v>
      </c>
      <c r="C579" s="1" t="s">
        <v>22</v>
      </c>
      <c r="D579" s="1" t="s">
        <v>1089</v>
      </c>
      <c r="E579" s="2">
        <v>0</v>
      </c>
      <c r="F579" s="1">
        <v>24.186</v>
      </c>
      <c r="G579" s="1" t="s">
        <v>101</v>
      </c>
      <c r="H579" s="1">
        <f t="shared" ref="H579:H621" si="9">IF(ISNUMBER(VALUE(E579)),ROUND(SUM(ROUND(E579,2)*F579),2),"N")</f>
        <v>0</v>
      </c>
      <c r="I579" s="1" t="s">
        <v>22</v>
      </c>
      <c r="J579" s="1" t="s">
        <v>0</v>
      </c>
    </row>
    <row r="580" spans="1:10" ht="30" x14ac:dyDescent="0.25">
      <c r="A580" s="1">
        <v>2890999</v>
      </c>
      <c r="B580" s="1" t="s">
        <v>1090</v>
      </c>
      <c r="C580" s="1" t="s">
        <v>22</v>
      </c>
      <c r="D580" s="1" t="s">
        <v>1091</v>
      </c>
      <c r="E580" s="2">
        <v>0</v>
      </c>
      <c r="F580" s="1">
        <v>12</v>
      </c>
      <c r="G580" s="1" t="s">
        <v>36</v>
      </c>
      <c r="H580" s="1">
        <f t="shared" si="9"/>
        <v>0</v>
      </c>
      <c r="I580" s="1" t="s">
        <v>22</v>
      </c>
      <c r="J580" s="1" t="s">
        <v>0</v>
      </c>
    </row>
    <row r="581" spans="1:10" ht="30" x14ac:dyDescent="0.25">
      <c r="A581" s="1">
        <v>2891000</v>
      </c>
      <c r="B581" s="1" t="s">
        <v>1092</v>
      </c>
      <c r="C581" s="1" t="s">
        <v>22</v>
      </c>
      <c r="D581" s="1" t="s">
        <v>1093</v>
      </c>
      <c r="E581" s="2">
        <v>0</v>
      </c>
      <c r="F581" s="1">
        <v>12.72</v>
      </c>
      <c r="G581" s="1" t="s">
        <v>36</v>
      </c>
      <c r="H581" s="1">
        <f t="shared" si="9"/>
        <v>0</v>
      </c>
      <c r="I581" s="1" t="s">
        <v>22</v>
      </c>
      <c r="J581" s="1" t="s">
        <v>0</v>
      </c>
    </row>
    <row r="582" spans="1:10" ht="30" x14ac:dyDescent="0.25">
      <c r="A582" s="1">
        <v>2891001</v>
      </c>
      <c r="B582" s="1" t="s">
        <v>1094</v>
      </c>
      <c r="C582" s="1" t="s">
        <v>22</v>
      </c>
      <c r="D582" s="1" t="s">
        <v>686</v>
      </c>
      <c r="E582" s="2">
        <v>0</v>
      </c>
      <c r="F582" s="1">
        <v>1</v>
      </c>
      <c r="G582" s="1" t="s">
        <v>782</v>
      </c>
      <c r="H582" s="1">
        <f t="shared" si="9"/>
        <v>0</v>
      </c>
      <c r="I582" s="1" t="s">
        <v>22</v>
      </c>
      <c r="J582" s="1" t="s">
        <v>0</v>
      </c>
    </row>
    <row r="583" spans="1:10" x14ac:dyDescent="0.25">
      <c r="A583" s="1">
        <v>2891002</v>
      </c>
      <c r="B583" s="1" t="s">
        <v>1095</v>
      </c>
      <c r="C583" s="1">
        <v>783</v>
      </c>
      <c r="D583" s="1" t="s">
        <v>414</v>
      </c>
      <c r="E583" s="1">
        <f>ROUND(H584,2)</f>
        <v>0</v>
      </c>
      <c r="F583" s="1">
        <v>1</v>
      </c>
      <c r="G583" s="1" t="s">
        <v>0</v>
      </c>
      <c r="H583" s="1">
        <f t="shared" si="9"/>
        <v>0</v>
      </c>
      <c r="I583" s="1" t="s">
        <v>22</v>
      </c>
      <c r="J583" s="1" t="s">
        <v>0</v>
      </c>
    </row>
    <row r="584" spans="1:10" ht="30" x14ac:dyDescent="0.25">
      <c r="A584" s="1">
        <v>2891003</v>
      </c>
      <c r="B584" s="1" t="s">
        <v>1096</v>
      </c>
      <c r="C584" s="1" t="s">
        <v>22</v>
      </c>
      <c r="D584" s="1" t="s">
        <v>1097</v>
      </c>
      <c r="E584" s="2">
        <v>0</v>
      </c>
      <c r="F584" s="1">
        <v>376.89600000000002</v>
      </c>
      <c r="G584" s="1" t="s">
        <v>36</v>
      </c>
      <c r="H584" s="1">
        <f t="shared" si="9"/>
        <v>0</v>
      </c>
      <c r="I584" s="1" t="s">
        <v>22</v>
      </c>
      <c r="J584" s="1" t="s">
        <v>0</v>
      </c>
    </row>
    <row r="585" spans="1:10" x14ac:dyDescent="0.25">
      <c r="A585" s="1">
        <v>2891004</v>
      </c>
      <c r="B585" s="1" t="s">
        <v>1098</v>
      </c>
      <c r="C585" s="1">
        <v>784</v>
      </c>
      <c r="D585" s="1" t="s">
        <v>711</v>
      </c>
      <c r="E585" s="1">
        <f>ROUND(H586,2)</f>
        <v>0</v>
      </c>
      <c r="F585" s="1">
        <v>1</v>
      </c>
      <c r="G585" s="1" t="s">
        <v>0</v>
      </c>
      <c r="H585" s="1">
        <f t="shared" si="9"/>
        <v>0</v>
      </c>
      <c r="I585" s="1" t="s">
        <v>22</v>
      </c>
      <c r="J585" s="1" t="s">
        <v>0</v>
      </c>
    </row>
    <row r="586" spans="1:10" ht="45" x14ac:dyDescent="0.25">
      <c r="A586" s="1">
        <v>2891005</v>
      </c>
      <c r="B586" s="1" t="s">
        <v>1099</v>
      </c>
      <c r="C586" s="1" t="s">
        <v>22</v>
      </c>
      <c r="D586" s="1" t="s">
        <v>1100</v>
      </c>
      <c r="E586" s="2">
        <v>0</v>
      </c>
      <c r="F586" s="1">
        <v>52.896000000000001</v>
      </c>
      <c r="G586" s="1" t="s">
        <v>36</v>
      </c>
      <c r="H586" s="1">
        <f t="shared" si="9"/>
        <v>0</v>
      </c>
      <c r="I586" s="1" t="s">
        <v>22</v>
      </c>
      <c r="J586" s="1" t="s">
        <v>0</v>
      </c>
    </row>
    <row r="587" spans="1:10" x14ac:dyDescent="0.25">
      <c r="A587" s="1">
        <v>2891006</v>
      </c>
      <c r="B587" s="1" t="s">
        <v>1101</v>
      </c>
      <c r="C587" s="1" t="s">
        <v>301</v>
      </c>
      <c r="D587" s="1" t="s">
        <v>302</v>
      </c>
      <c r="E587" s="1">
        <f>ROUND(H588,2)</f>
        <v>0</v>
      </c>
      <c r="F587" s="1">
        <v>1</v>
      </c>
      <c r="G587" s="1" t="s">
        <v>0</v>
      </c>
      <c r="H587" s="1">
        <f t="shared" si="9"/>
        <v>0</v>
      </c>
      <c r="I587" s="1" t="s">
        <v>22</v>
      </c>
      <c r="J587" s="1" t="s">
        <v>0</v>
      </c>
    </row>
    <row r="588" spans="1:10" x14ac:dyDescent="0.25">
      <c r="A588" s="1">
        <v>2891007</v>
      </c>
      <c r="B588" s="1" t="s">
        <v>1102</v>
      </c>
      <c r="C588" s="1" t="s">
        <v>304</v>
      </c>
      <c r="D588" s="1" t="s">
        <v>305</v>
      </c>
      <c r="E588" s="1">
        <f>ROUND(H589+H590+H591+H592+H593,2)</f>
        <v>0</v>
      </c>
      <c r="F588" s="1">
        <v>1</v>
      </c>
      <c r="G588" s="1" t="s">
        <v>0</v>
      </c>
      <c r="H588" s="1">
        <f t="shared" si="9"/>
        <v>0</v>
      </c>
      <c r="I588" s="1" t="s">
        <v>22</v>
      </c>
      <c r="J588" s="1" t="s">
        <v>0</v>
      </c>
    </row>
    <row r="589" spans="1:10" x14ac:dyDescent="0.25">
      <c r="A589" s="1">
        <v>2891008</v>
      </c>
      <c r="B589" s="1" t="s">
        <v>1103</v>
      </c>
      <c r="C589" s="1" t="s">
        <v>22</v>
      </c>
      <c r="D589" s="1" t="s">
        <v>1104</v>
      </c>
      <c r="E589" s="2">
        <v>0</v>
      </c>
      <c r="F589" s="1">
        <v>1</v>
      </c>
      <c r="G589" s="1" t="s">
        <v>347</v>
      </c>
      <c r="H589" s="1">
        <f t="shared" si="9"/>
        <v>0</v>
      </c>
      <c r="I589" s="1" t="s">
        <v>22</v>
      </c>
      <c r="J589" s="1" t="s">
        <v>0</v>
      </c>
    </row>
    <row r="590" spans="1:10" x14ac:dyDescent="0.25">
      <c r="A590" s="1">
        <v>2891009</v>
      </c>
      <c r="B590" s="1" t="s">
        <v>1105</v>
      </c>
      <c r="C590" s="1" t="s">
        <v>22</v>
      </c>
      <c r="D590" s="1" t="s">
        <v>1106</v>
      </c>
      <c r="E590" s="2">
        <v>0</v>
      </c>
      <c r="F590" s="1">
        <v>1</v>
      </c>
      <c r="G590" s="1" t="s">
        <v>347</v>
      </c>
      <c r="H590" s="1">
        <f t="shared" si="9"/>
        <v>0</v>
      </c>
      <c r="I590" s="1" t="s">
        <v>22</v>
      </c>
      <c r="J590" s="1" t="s">
        <v>0</v>
      </c>
    </row>
    <row r="591" spans="1:10" ht="30" x14ac:dyDescent="0.25">
      <c r="A591" s="1">
        <v>2891010</v>
      </c>
      <c r="B591" s="1" t="s">
        <v>1107</v>
      </c>
      <c r="C591" s="1" t="s">
        <v>22</v>
      </c>
      <c r="D591" s="1" t="s">
        <v>1108</v>
      </c>
      <c r="E591" s="2">
        <v>0</v>
      </c>
      <c r="F591" s="1">
        <v>51</v>
      </c>
      <c r="G591" s="1" t="s">
        <v>98</v>
      </c>
      <c r="H591" s="1">
        <f t="shared" si="9"/>
        <v>0</v>
      </c>
      <c r="I591" s="1" t="s">
        <v>22</v>
      </c>
      <c r="J591" s="1" t="s">
        <v>0</v>
      </c>
    </row>
    <row r="592" spans="1:10" x14ac:dyDescent="0.25">
      <c r="A592" s="1">
        <v>2891011</v>
      </c>
      <c r="B592" s="1" t="s">
        <v>1109</v>
      </c>
      <c r="C592" s="1" t="s">
        <v>22</v>
      </c>
      <c r="D592" s="1" t="s">
        <v>1110</v>
      </c>
      <c r="E592" s="2">
        <v>0</v>
      </c>
      <c r="F592" s="1">
        <v>48.042000000000002</v>
      </c>
      <c r="G592" s="1" t="s">
        <v>52</v>
      </c>
      <c r="H592" s="1">
        <f t="shared" si="9"/>
        <v>0</v>
      </c>
      <c r="I592" s="1" t="s">
        <v>22</v>
      </c>
      <c r="J592" s="1" t="s">
        <v>0</v>
      </c>
    </row>
    <row r="593" spans="1:10" x14ac:dyDescent="0.25">
      <c r="A593" s="1">
        <v>2891012</v>
      </c>
      <c r="B593" s="1" t="s">
        <v>1111</v>
      </c>
      <c r="C593" s="1" t="s">
        <v>22</v>
      </c>
      <c r="D593" s="1" t="s">
        <v>1112</v>
      </c>
      <c r="E593" s="2">
        <v>0</v>
      </c>
      <c r="F593" s="1">
        <v>1</v>
      </c>
      <c r="G593" s="1" t="s">
        <v>347</v>
      </c>
      <c r="H593" s="1">
        <f t="shared" si="9"/>
        <v>0</v>
      </c>
      <c r="I593" s="1" t="s">
        <v>22</v>
      </c>
      <c r="J593" s="1" t="s">
        <v>0</v>
      </c>
    </row>
    <row r="594" spans="1:10" x14ac:dyDescent="0.25">
      <c r="A594" s="1">
        <v>2891013</v>
      </c>
      <c r="B594" s="1" t="s">
        <v>1113</v>
      </c>
      <c r="C594" s="1" t="s">
        <v>1114</v>
      </c>
      <c r="D594" s="1" t="s">
        <v>1115</v>
      </c>
      <c r="E594" s="1">
        <f>ROUND(H595+H596,2)</f>
        <v>0</v>
      </c>
      <c r="F594" s="1">
        <v>1</v>
      </c>
      <c r="G594" s="1" t="s">
        <v>0</v>
      </c>
      <c r="H594" s="1">
        <f t="shared" si="9"/>
        <v>0</v>
      </c>
      <c r="I594" s="1" t="s">
        <v>22</v>
      </c>
      <c r="J594" s="1" t="s">
        <v>0</v>
      </c>
    </row>
    <row r="595" spans="1:10" ht="30" x14ac:dyDescent="0.25">
      <c r="A595" s="1">
        <v>2891014</v>
      </c>
      <c r="B595" s="1" t="s">
        <v>1116</v>
      </c>
      <c r="C595" s="1" t="s">
        <v>22</v>
      </c>
      <c r="D595" s="1" t="s">
        <v>1118</v>
      </c>
      <c r="E595" s="2">
        <v>0</v>
      </c>
      <c r="F595" s="1">
        <v>1</v>
      </c>
      <c r="G595" s="1" t="s">
        <v>1117</v>
      </c>
      <c r="H595" s="1">
        <f t="shared" si="9"/>
        <v>0</v>
      </c>
      <c r="I595" s="1" t="s">
        <v>22</v>
      </c>
      <c r="J595" s="1" t="s">
        <v>0</v>
      </c>
    </row>
    <row r="596" spans="1:10" ht="30" x14ac:dyDescent="0.25">
      <c r="A596" s="1">
        <v>2891015</v>
      </c>
      <c r="B596" s="1" t="s">
        <v>1119</v>
      </c>
      <c r="C596" s="1" t="s">
        <v>22</v>
      </c>
      <c r="D596" s="1" t="s">
        <v>1120</v>
      </c>
      <c r="E596" s="2">
        <v>0</v>
      </c>
      <c r="F596" s="1">
        <v>1</v>
      </c>
      <c r="G596" s="1" t="s">
        <v>1117</v>
      </c>
      <c r="H596" s="1">
        <f t="shared" si="9"/>
        <v>0</v>
      </c>
      <c r="I596" s="1" t="s">
        <v>22</v>
      </c>
      <c r="J596" s="1" t="s">
        <v>0</v>
      </c>
    </row>
    <row r="597" spans="1:10" x14ac:dyDescent="0.25">
      <c r="A597" s="1">
        <v>2891016</v>
      </c>
      <c r="B597" s="1" t="s">
        <v>1121</v>
      </c>
      <c r="C597" s="1" t="s">
        <v>22</v>
      </c>
      <c r="D597" s="1" t="s">
        <v>1122</v>
      </c>
      <c r="E597" s="1">
        <f>ROUND(H598,2)</f>
        <v>0</v>
      </c>
      <c r="F597" s="1">
        <v>1</v>
      </c>
      <c r="G597" s="1" t="s">
        <v>0</v>
      </c>
      <c r="H597" s="1">
        <f t="shared" si="9"/>
        <v>0</v>
      </c>
      <c r="I597" s="1" t="s">
        <v>22</v>
      </c>
      <c r="J597" s="1" t="s">
        <v>0</v>
      </c>
    </row>
    <row r="598" spans="1:10" x14ac:dyDescent="0.25">
      <c r="A598" s="1">
        <v>2891017</v>
      </c>
      <c r="B598" s="1" t="s">
        <v>1123</v>
      </c>
      <c r="C598" s="1" t="s">
        <v>22</v>
      </c>
      <c r="D598" s="1" t="s">
        <v>1124</v>
      </c>
      <c r="E598" s="1">
        <f>ROUND(H599+H600+H601+H602+H603+H604+H605+H606+H607+H608+H609+H610+H611+H612+H613+H614+H615+H616+H617+H618+H619+H620+H621,2)</f>
        <v>0</v>
      </c>
      <c r="F598" s="1">
        <v>1</v>
      </c>
      <c r="G598" s="1" t="s">
        <v>0</v>
      </c>
      <c r="H598" s="1">
        <f t="shared" si="9"/>
        <v>0</v>
      </c>
      <c r="I598" s="1" t="s">
        <v>22</v>
      </c>
      <c r="J598" s="1" t="s">
        <v>0</v>
      </c>
    </row>
    <row r="599" spans="1:10" ht="30" x14ac:dyDescent="0.25">
      <c r="A599" s="1">
        <v>2891018</v>
      </c>
      <c r="B599" s="1" t="s">
        <v>1125</v>
      </c>
      <c r="C599" s="1" t="s">
        <v>22</v>
      </c>
      <c r="D599" s="1" t="s">
        <v>1126</v>
      </c>
      <c r="E599" s="2">
        <v>0</v>
      </c>
      <c r="F599" s="1">
        <v>146</v>
      </c>
      <c r="G599" s="1" t="s">
        <v>101</v>
      </c>
      <c r="H599" s="1">
        <f t="shared" si="9"/>
        <v>0</v>
      </c>
      <c r="I599" s="1" t="s">
        <v>22</v>
      </c>
      <c r="J599" s="1" t="s">
        <v>0</v>
      </c>
    </row>
    <row r="600" spans="1:10" ht="30" x14ac:dyDescent="0.25">
      <c r="A600" s="1">
        <v>2891019</v>
      </c>
      <c r="B600" s="1" t="s">
        <v>1127</v>
      </c>
      <c r="C600" s="1" t="s">
        <v>22</v>
      </c>
      <c r="D600" s="1" t="s">
        <v>1128</v>
      </c>
      <c r="E600" s="2">
        <v>0</v>
      </c>
      <c r="F600" s="1">
        <v>2</v>
      </c>
      <c r="G600" s="1" t="s">
        <v>101</v>
      </c>
      <c r="H600" s="1">
        <f t="shared" si="9"/>
        <v>0</v>
      </c>
      <c r="I600" s="1" t="s">
        <v>22</v>
      </c>
      <c r="J600" s="1" t="s">
        <v>0</v>
      </c>
    </row>
    <row r="601" spans="1:10" ht="45" x14ac:dyDescent="0.25">
      <c r="A601" s="1">
        <v>2891020</v>
      </c>
      <c r="B601" s="1" t="s">
        <v>1129</v>
      </c>
      <c r="C601" s="1" t="s">
        <v>22</v>
      </c>
      <c r="D601" s="1" t="s">
        <v>1130</v>
      </c>
      <c r="E601" s="2">
        <v>0</v>
      </c>
      <c r="F601" s="1">
        <v>1</v>
      </c>
      <c r="G601" s="1" t="s">
        <v>101</v>
      </c>
      <c r="H601" s="1">
        <f t="shared" si="9"/>
        <v>0</v>
      </c>
      <c r="I601" s="1" t="s">
        <v>22</v>
      </c>
      <c r="J601" s="1" t="s">
        <v>0</v>
      </c>
    </row>
    <row r="602" spans="1:10" ht="30" x14ac:dyDescent="0.25">
      <c r="A602" s="1">
        <v>2891021</v>
      </c>
      <c r="B602" s="1" t="s">
        <v>1131</v>
      </c>
      <c r="C602" s="1" t="s">
        <v>22</v>
      </c>
      <c r="D602" s="1" t="s">
        <v>1132</v>
      </c>
      <c r="E602" s="2">
        <v>0</v>
      </c>
      <c r="F602" s="1">
        <v>146</v>
      </c>
      <c r="G602" s="1" t="s">
        <v>101</v>
      </c>
      <c r="H602" s="1">
        <f t="shared" si="9"/>
        <v>0</v>
      </c>
      <c r="I602" s="1" t="s">
        <v>22</v>
      </c>
      <c r="J602" s="1" t="s">
        <v>0</v>
      </c>
    </row>
    <row r="603" spans="1:10" ht="30" x14ac:dyDescent="0.25">
      <c r="A603" s="1">
        <v>2891022</v>
      </c>
      <c r="B603" s="1" t="s">
        <v>1133</v>
      </c>
      <c r="C603" s="1" t="s">
        <v>22</v>
      </c>
      <c r="D603" s="1" t="s">
        <v>1134</v>
      </c>
      <c r="E603" s="2">
        <v>0</v>
      </c>
      <c r="F603" s="1">
        <v>1</v>
      </c>
      <c r="G603" s="1" t="s">
        <v>101</v>
      </c>
      <c r="H603" s="1">
        <f t="shared" si="9"/>
        <v>0</v>
      </c>
      <c r="I603" s="1" t="s">
        <v>22</v>
      </c>
      <c r="J603" s="1" t="s">
        <v>0</v>
      </c>
    </row>
    <row r="604" spans="1:10" ht="30" x14ac:dyDescent="0.25">
      <c r="A604" s="1">
        <v>2891023</v>
      </c>
      <c r="B604" s="1" t="s">
        <v>1135</v>
      </c>
      <c r="C604" s="1" t="s">
        <v>22</v>
      </c>
      <c r="D604" s="1" t="s">
        <v>1136</v>
      </c>
      <c r="E604" s="2">
        <v>0</v>
      </c>
      <c r="F604" s="1">
        <v>1</v>
      </c>
      <c r="G604" s="1" t="s">
        <v>101</v>
      </c>
      <c r="H604" s="1">
        <f t="shared" si="9"/>
        <v>0</v>
      </c>
      <c r="I604" s="1" t="s">
        <v>22</v>
      </c>
      <c r="J604" s="1" t="s">
        <v>0</v>
      </c>
    </row>
    <row r="605" spans="1:10" ht="30" x14ac:dyDescent="0.25">
      <c r="A605" s="1">
        <v>2891024</v>
      </c>
      <c r="B605" s="1" t="s">
        <v>1137</v>
      </c>
      <c r="C605" s="1" t="s">
        <v>22</v>
      </c>
      <c r="D605" s="1" t="s">
        <v>1138</v>
      </c>
      <c r="E605" s="2">
        <v>0</v>
      </c>
      <c r="F605" s="1">
        <v>1</v>
      </c>
      <c r="G605" s="1" t="s">
        <v>101</v>
      </c>
      <c r="H605" s="1">
        <f t="shared" si="9"/>
        <v>0</v>
      </c>
      <c r="I605" s="1" t="s">
        <v>22</v>
      </c>
      <c r="J605" s="1" t="s">
        <v>0</v>
      </c>
    </row>
    <row r="606" spans="1:10" ht="30" x14ac:dyDescent="0.25">
      <c r="A606" s="1">
        <v>2891025</v>
      </c>
      <c r="B606" s="1" t="s">
        <v>1139</v>
      </c>
      <c r="C606" s="1" t="s">
        <v>22</v>
      </c>
      <c r="D606" s="1" t="s">
        <v>1140</v>
      </c>
      <c r="E606" s="2">
        <v>0</v>
      </c>
      <c r="F606" s="1">
        <v>1</v>
      </c>
      <c r="G606" s="1" t="s">
        <v>101</v>
      </c>
      <c r="H606" s="1">
        <f t="shared" si="9"/>
        <v>0</v>
      </c>
      <c r="I606" s="1" t="s">
        <v>22</v>
      </c>
      <c r="J606" s="1" t="s">
        <v>0</v>
      </c>
    </row>
    <row r="607" spans="1:10" ht="30" x14ac:dyDescent="0.25">
      <c r="A607" s="1">
        <v>2891026</v>
      </c>
      <c r="B607" s="1" t="s">
        <v>1141</v>
      </c>
      <c r="C607" s="1" t="s">
        <v>22</v>
      </c>
      <c r="D607" s="1" t="s">
        <v>1142</v>
      </c>
      <c r="E607" s="2">
        <v>0</v>
      </c>
      <c r="F607" s="1">
        <v>1</v>
      </c>
      <c r="G607" s="1" t="s">
        <v>101</v>
      </c>
      <c r="H607" s="1">
        <f t="shared" si="9"/>
        <v>0</v>
      </c>
      <c r="I607" s="1" t="s">
        <v>22</v>
      </c>
      <c r="J607" s="1" t="s">
        <v>0</v>
      </c>
    </row>
    <row r="608" spans="1:10" ht="45" x14ac:dyDescent="0.25">
      <c r="A608" s="1">
        <v>2891027</v>
      </c>
      <c r="B608" s="1" t="s">
        <v>1143</v>
      </c>
      <c r="C608" s="1" t="s">
        <v>22</v>
      </c>
      <c r="D608" s="1" t="s">
        <v>1144</v>
      </c>
      <c r="E608" s="2">
        <v>0</v>
      </c>
      <c r="F608" s="1">
        <v>1</v>
      </c>
      <c r="G608" s="1" t="s">
        <v>101</v>
      </c>
      <c r="H608" s="1">
        <f t="shared" si="9"/>
        <v>0</v>
      </c>
      <c r="I608" s="1" t="s">
        <v>22</v>
      </c>
      <c r="J608" s="1" t="s">
        <v>0</v>
      </c>
    </row>
    <row r="609" spans="1:10" ht="45" x14ac:dyDescent="0.25">
      <c r="A609" s="1">
        <v>2891028</v>
      </c>
      <c r="B609" s="1" t="s">
        <v>1145</v>
      </c>
      <c r="C609" s="1" t="s">
        <v>22</v>
      </c>
      <c r="D609" s="1" t="s">
        <v>1146</v>
      </c>
      <c r="E609" s="2">
        <v>0</v>
      </c>
      <c r="F609" s="1">
        <v>1</v>
      </c>
      <c r="G609" s="1" t="s">
        <v>101</v>
      </c>
      <c r="H609" s="1">
        <f t="shared" si="9"/>
        <v>0</v>
      </c>
      <c r="I609" s="1" t="s">
        <v>22</v>
      </c>
      <c r="J609" s="1" t="s">
        <v>0</v>
      </c>
    </row>
    <row r="610" spans="1:10" x14ac:dyDescent="0.25">
      <c r="A610" s="1">
        <v>2891029</v>
      </c>
      <c r="B610" s="1" t="s">
        <v>1147</v>
      </c>
      <c r="C610" s="1" t="s">
        <v>22</v>
      </c>
      <c r="D610" s="1" t="s">
        <v>1148</v>
      </c>
      <c r="E610" s="2">
        <v>0</v>
      </c>
      <c r="F610" s="1">
        <v>1</v>
      </c>
      <c r="G610" s="1" t="s">
        <v>347</v>
      </c>
      <c r="H610" s="1">
        <f t="shared" si="9"/>
        <v>0</v>
      </c>
      <c r="I610" s="1" t="s">
        <v>22</v>
      </c>
      <c r="J610" s="1" t="s">
        <v>0</v>
      </c>
    </row>
    <row r="611" spans="1:10" ht="45" x14ac:dyDescent="0.25">
      <c r="A611" s="1">
        <v>2891030</v>
      </c>
      <c r="B611" s="1" t="s">
        <v>1149</v>
      </c>
      <c r="C611" s="1" t="s">
        <v>22</v>
      </c>
      <c r="D611" s="1" t="s">
        <v>1150</v>
      </c>
      <c r="E611" s="2">
        <v>0</v>
      </c>
      <c r="F611" s="1">
        <v>1</v>
      </c>
      <c r="G611" s="1" t="s">
        <v>101</v>
      </c>
      <c r="H611" s="1">
        <f t="shared" si="9"/>
        <v>0</v>
      </c>
      <c r="I611" s="1" t="s">
        <v>22</v>
      </c>
      <c r="J611" s="1" t="s">
        <v>0</v>
      </c>
    </row>
    <row r="612" spans="1:10" ht="30" x14ac:dyDescent="0.25">
      <c r="A612" s="1">
        <v>2891031</v>
      </c>
      <c r="B612" s="1" t="s">
        <v>1151</v>
      </c>
      <c r="C612" s="1" t="s">
        <v>22</v>
      </c>
      <c r="D612" s="1" t="s">
        <v>1152</v>
      </c>
      <c r="E612" s="2">
        <v>0</v>
      </c>
      <c r="F612" s="1">
        <v>1</v>
      </c>
      <c r="G612" s="1" t="s">
        <v>101</v>
      </c>
      <c r="H612" s="1">
        <f t="shared" si="9"/>
        <v>0</v>
      </c>
      <c r="I612" s="1" t="s">
        <v>22</v>
      </c>
      <c r="J612" s="1" t="s">
        <v>0</v>
      </c>
    </row>
    <row r="613" spans="1:10" x14ac:dyDescent="0.25">
      <c r="A613" s="1">
        <v>2891032</v>
      </c>
      <c r="B613" s="1" t="s">
        <v>1153</v>
      </c>
      <c r="C613" s="1" t="s">
        <v>22</v>
      </c>
      <c r="D613" s="1" t="s">
        <v>1154</v>
      </c>
      <c r="E613" s="2">
        <v>0</v>
      </c>
      <c r="F613" s="1">
        <v>750</v>
      </c>
      <c r="G613" s="1" t="s">
        <v>98</v>
      </c>
      <c r="H613" s="1">
        <f t="shared" si="9"/>
        <v>0</v>
      </c>
      <c r="I613" s="1" t="s">
        <v>22</v>
      </c>
      <c r="J613" s="1" t="s">
        <v>0</v>
      </c>
    </row>
    <row r="614" spans="1:10" x14ac:dyDescent="0.25">
      <c r="A614" s="1">
        <v>2891033</v>
      </c>
      <c r="B614" s="1" t="s">
        <v>1155</v>
      </c>
      <c r="C614" s="1" t="s">
        <v>22</v>
      </c>
      <c r="D614" s="1" t="s">
        <v>1156</v>
      </c>
      <c r="E614" s="2">
        <v>0</v>
      </c>
      <c r="F614" s="1">
        <v>750</v>
      </c>
      <c r="G614" s="1" t="s">
        <v>98</v>
      </c>
      <c r="H614" s="1">
        <f t="shared" si="9"/>
        <v>0</v>
      </c>
      <c r="I614" s="1" t="s">
        <v>22</v>
      </c>
      <c r="J614" s="1" t="s">
        <v>0</v>
      </c>
    </row>
    <row r="615" spans="1:10" x14ac:dyDescent="0.25">
      <c r="A615" s="1">
        <v>2891034</v>
      </c>
      <c r="B615" s="1" t="s">
        <v>1157</v>
      </c>
      <c r="C615" s="1" t="s">
        <v>22</v>
      </c>
      <c r="D615" s="1" t="s">
        <v>1158</v>
      </c>
      <c r="E615" s="2">
        <v>0</v>
      </c>
      <c r="F615" s="1">
        <v>292</v>
      </c>
      <c r="G615" s="1" t="s">
        <v>101</v>
      </c>
      <c r="H615" s="1">
        <f t="shared" si="9"/>
        <v>0</v>
      </c>
      <c r="I615" s="1" t="s">
        <v>22</v>
      </c>
      <c r="J615" s="1" t="s">
        <v>0</v>
      </c>
    </row>
    <row r="616" spans="1:10" ht="30" x14ac:dyDescent="0.25">
      <c r="A616" s="1">
        <v>2891035</v>
      </c>
      <c r="B616" s="1" t="s">
        <v>1159</v>
      </c>
      <c r="C616" s="1" t="s">
        <v>22</v>
      </c>
      <c r="D616" s="1" t="s">
        <v>348</v>
      </c>
      <c r="E616" s="2">
        <v>0</v>
      </c>
      <c r="F616" s="1">
        <v>1</v>
      </c>
      <c r="G616" s="1" t="s">
        <v>347</v>
      </c>
      <c r="H616" s="1">
        <f t="shared" si="9"/>
        <v>0</v>
      </c>
      <c r="I616" s="1" t="s">
        <v>22</v>
      </c>
      <c r="J616" s="1" t="s">
        <v>0</v>
      </c>
    </row>
    <row r="617" spans="1:10" x14ac:dyDescent="0.25">
      <c r="A617" s="1">
        <v>2891036</v>
      </c>
      <c r="B617" s="1" t="s">
        <v>1160</v>
      </c>
      <c r="C617" s="1" t="s">
        <v>22</v>
      </c>
      <c r="D617" s="1" t="s">
        <v>350</v>
      </c>
      <c r="E617" s="2">
        <v>0</v>
      </c>
      <c r="F617" s="1">
        <v>1</v>
      </c>
      <c r="G617" s="1" t="s">
        <v>347</v>
      </c>
      <c r="H617" s="1">
        <f t="shared" si="9"/>
        <v>0</v>
      </c>
      <c r="I617" s="1" t="s">
        <v>22</v>
      </c>
      <c r="J617" s="1" t="s">
        <v>0</v>
      </c>
    </row>
    <row r="618" spans="1:10" ht="45" x14ac:dyDescent="0.25">
      <c r="A618" s="1">
        <v>2891037</v>
      </c>
      <c r="B618" s="1" t="s">
        <v>1161</v>
      </c>
      <c r="C618" s="1" t="s">
        <v>22</v>
      </c>
      <c r="D618" s="1" t="s">
        <v>1162</v>
      </c>
      <c r="E618" s="2">
        <v>0</v>
      </c>
      <c r="F618" s="1">
        <v>1</v>
      </c>
      <c r="G618" s="1" t="s">
        <v>347</v>
      </c>
      <c r="H618" s="1">
        <f t="shared" si="9"/>
        <v>0</v>
      </c>
      <c r="I618" s="1" t="s">
        <v>22</v>
      </c>
      <c r="J618" s="1" t="s">
        <v>0</v>
      </c>
    </row>
    <row r="619" spans="1:10" ht="45" x14ac:dyDescent="0.25">
      <c r="A619" s="1">
        <v>2891038</v>
      </c>
      <c r="B619" s="1" t="s">
        <v>1163</v>
      </c>
      <c r="C619" s="1" t="s">
        <v>22</v>
      </c>
      <c r="D619" s="1" t="s">
        <v>1164</v>
      </c>
      <c r="E619" s="2">
        <v>0</v>
      </c>
      <c r="F619" s="1">
        <v>1</v>
      </c>
      <c r="G619" s="1" t="s">
        <v>101</v>
      </c>
      <c r="H619" s="1">
        <f t="shared" si="9"/>
        <v>0</v>
      </c>
      <c r="I619" s="1" t="s">
        <v>22</v>
      </c>
      <c r="J619" s="1" t="s">
        <v>0</v>
      </c>
    </row>
    <row r="620" spans="1:10" ht="45" x14ac:dyDescent="0.25">
      <c r="A620" s="1">
        <v>2891039</v>
      </c>
      <c r="B620" s="1" t="s">
        <v>1165</v>
      </c>
      <c r="C620" s="1" t="s">
        <v>22</v>
      </c>
      <c r="D620" s="1" t="s">
        <v>1166</v>
      </c>
      <c r="E620" s="2">
        <v>0</v>
      </c>
      <c r="F620" s="1">
        <v>1</v>
      </c>
      <c r="G620" s="1" t="s">
        <v>101</v>
      </c>
      <c r="H620" s="1">
        <f t="shared" si="9"/>
        <v>0</v>
      </c>
      <c r="I620" s="1" t="s">
        <v>22</v>
      </c>
      <c r="J620" s="1" t="s">
        <v>0</v>
      </c>
    </row>
    <row r="621" spans="1:10" ht="30" x14ac:dyDescent="0.25">
      <c r="A621" s="1">
        <v>2891040</v>
      </c>
      <c r="B621" s="1" t="s">
        <v>1167</v>
      </c>
      <c r="C621" s="1" t="s">
        <v>22</v>
      </c>
      <c r="D621" s="1" t="s">
        <v>352</v>
      </c>
      <c r="E621" s="2">
        <v>0</v>
      </c>
      <c r="F621" s="1">
        <v>1</v>
      </c>
      <c r="G621" s="1" t="s">
        <v>101</v>
      </c>
      <c r="H621" s="1">
        <f t="shared" si="9"/>
        <v>0</v>
      </c>
      <c r="I621" s="1" t="s">
        <v>22</v>
      </c>
      <c r="J621" s="1" t="s">
        <v>0</v>
      </c>
    </row>
    <row r="622" spans="1:10" ht="0" hidden="1" customHeight="1" x14ac:dyDescent="0.25">
      <c r="A622" s="1">
        <v>2890423</v>
      </c>
      <c r="B622" s="1" t="s">
        <v>1168</v>
      </c>
      <c r="C622" s="1" t="s">
        <v>22</v>
      </c>
      <c r="D622" s="1" t="s">
        <v>1170</v>
      </c>
      <c r="E622" s="2">
        <v>0</v>
      </c>
      <c r="F622" s="1">
        <v>1</v>
      </c>
      <c r="G622" s="1" t="s">
        <v>1169</v>
      </c>
      <c r="H622" s="1">
        <f>IF(ISNUMBER(VALUE(E622)),ROUND(SUM(ROUND(E622,0)*F622),0),"N")</f>
        <v>0</v>
      </c>
      <c r="I622" s="1" t="s">
        <v>22</v>
      </c>
      <c r="J622" s="1" t="s">
        <v>0</v>
      </c>
    </row>
  </sheetData>
  <sheetProtection algorithmName="SHA-512" hashValue="/oC+x3QyufRHcCpMZsaxo4Z6eY3Mv3vcmcJHROqBdcPx7dWB+8r+sSgi404ME+IcJN6Y3rFFLmNBK3y/hq3rAg==" saltValue="HkmNGRDJNOm2wTWSvIVqiA==" spinCount="100000"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C58DDF47-A529-4431-95CA-D893D5FD039B}"/>
</file>

<file path=customXml/itemProps2.xml><?xml version="1.0" encoding="utf-8"?>
<ds:datastoreItem xmlns:ds="http://schemas.openxmlformats.org/officeDocument/2006/customXml" ds:itemID="{BBF60D00-E817-4390-B20A-09C0CA19ACFD}"/>
</file>

<file path=customXml/itemProps3.xml><?xml version="1.0" encoding="utf-8"?>
<ds:datastoreItem xmlns:ds="http://schemas.openxmlformats.org/officeDocument/2006/customXml" ds:itemID="{52100178-2DDB-4167-8E84-CDBBE0FF24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2026-05-05T14:12:11Z</dcterms:created>
  <dcterms:modified xsi:type="dcterms:W3CDTF">2026-05-05T14:13:39Z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